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q\Desktop\Статистический мониторинг за 2022 год\ОБЩИЙ СВОД по области\"/>
    </mc:Choice>
  </mc:AlternateContent>
  <xr:revisionPtr revIDLastSave="0" documentId="13_ncr:1_{FF54900B-DF59-4A37-95DF-84430F18BAC1}" xr6:coauthVersionLast="47" xr6:coauthVersionMax="47" xr10:uidLastSave="{00000000-0000-0000-0000-000000000000}"/>
  <bookViews>
    <workbookView xWindow="2820" yWindow="2610" windowWidth="13950" windowHeight="13500" xr2:uid="{00000000-000D-0000-FFFF-FFFF00000000}"/>
  </bookViews>
  <sheets>
    <sheet name="СВОД Раздел 8" sheetId="1" r:id="rId1"/>
    <sheet name="НАЧАЛО" sheetId="2" r:id="rId2"/>
    <sheet name="ОДЮЦ" sheetId="9" r:id="rId3"/>
    <sheet name="ДО Сам" sheetId="4" r:id="rId4"/>
    <sheet name="ДО Тол" sheetId="5" r:id="rId5"/>
    <sheet name="Зап" sheetId="6" r:id="rId6"/>
    <sheet name="Кин" sheetId="7" r:id="rId7"/>
    <sheet name="Отр" sheetId="10" r:id="rId8"/>
    <sheet name="Пов" sheetId="11" r:id="rId9"/>
    <sheet name="Сев" sheetId="12" r:id="rId10"/>
    <sheet name="С-В" sheetId="13" r:id="rId11"/>
    <sheet name="С-З" sheetId="14" r:id="rId12"/>
    <sheet name="Ц" sheetId="15" r:id="rId13"/>
    <sheet name="Ю-В" sheetId="16" r:id="rId14"/>
    <sheet name="Ю-З" sheetId="17" r:id="rId15"/>
    <sheet name="Ю" sheetId="18" r:id="rId16"/>
    <sheet name="КОНЕЦ" sheetId="3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twer" localSheetId="3">#REF!</definedName>
    <definedName name="twer" localSheetId="4">#REF!</definedName>
    <definedName name="twer" localSheetId="5">#REF!</definedName>
    <definedName name="twer" localSheetId="6">#REF!</definedName>
    <definedName name="twer" localSheetId="7">#REF!</definedName>
    <definedName name="twer" localSheetId="8">#REF!</definedName>
    <definedName name="twer" localSheetId="10">#REF!</definedName>
    <definedName name="twer" localSheetId="9">#REF!</definedName>
    <definedName name="twer" localSheetId="11">#REF!</definedName>
    <definedName name="twer" localSheetId="12">#REF!</definedName>
    <definedName name="twer" localSheetId="15">#REF!</definedName>
    <definedName name="twer" localSheetId="13">#REF!</definedName>
    <definedName name="twer" localSheetId="14">#REF!</definedName>
    <definedName name="twer">#REF!</definedName>
    <definedName name="вним" localSheetId="3">#REF!</definedName>
    <definedName name="вним" localSheetId="4">#REF!</definedName>
    <definedName name="вним" localSheetId="5">#REF!</definedName>
    <definedName name="вним" localSheetId="6">#REF!</definedName>
    <definedName name="вним" localSheetId="7">#REF!</definedName>
    <definedName name="вним" localSheetId="8">#REF!</definedName>
    <definedName name="вним" localSheetId="10">#REF!</definedName>
    <definedName name="вним" localSheetId="9">#REF!</definedName>
    <definedName name="вним" localSheetId="11">#REF!</definedName>
    <definedName name="вним" localSheetId="12">#REF!</definedName>
    <definedName name="вним" localSheetId="15">#REF!</definedName>
    <definedName name="вним" localSheetId="13">#REF!</definedName>
    <definedName name="вним" localSheetId="14">#REF!</definedName>
    <definedName name="вним">#REF!</definedName>
    <definedName name="вниман" localSheetId="3">#REF!</definedName>
    <definedName name="вниман">#REF!</definedName>
    <definedName name="Внимание" localSheetId="3">#REF!</definedName>
    <definedName name="Внимание" localSheetId="4">#REF!</definedName>
    <definedName name="Внимание" localSheetId="5">#REF!</definedName>
    <definedName name="Внимание" localSheetId="6">#REF!</definedName>
    <definedName name="Внимание" localSheetId="16">#REF!</definedName>
    <definedName name="Внимание" localSheetId="1">#REF!</definedName>
    <definedName name="Внимание" localSheetId="2">#REF!</definedName>
    <definedName name="Внимание" localSheetId="7">#REF!</definedName>
    <definedName name="Внимание" localSheetId="8">#REF!</definedName>
    <definedName name="Внимание" localSheetId="10">#REF!</definedName>
    <definedName name="Внимание" localSheetId="0">#REF!</definedName>
    <definedName name="Внимание" localSheetId="9">#REF!</definedName>
    <definedName name="Внимание" localSheetId="11">#REF!</definedName>
    <definedName name="Внимание" localSheetId="12">#REF!</definedName>
    <definedName name="Внимание" localSheetId="15">#REF!</definedName>
    <definedName name="Внимание" localSheetId="13">#REF!</definedName>
    <definedName name="Внимание" localSheetId="14">#REF!</definedName>
    <definedName name="Внимание">#REF!</definedName>
    <definedName name="Внимание_1" localSheetId="11">#REF!</definedName>
    <definedName name="Внимание_1">#REF!</definedName>
    <definedName name="ке" localSheetId="11">#REF!</definedName>
    <definedName name="ке">#REF!</definedName>
    <definedName name="Керчь">#REF!</definedName>
    <definedName name="книга">#REF!</definedName>
    <definedName name="лист">#REF!</definedName>
    <definedName name="новый">#REF!</definedName>
    <definedName name="_xlnm.Print_Area" localSheetId="16">КОНЕЦ!$A$1:$E$8</definedName>
    <definedName name="_xlnm.Print_Area" localSheetId="1">НАЧАЛО!$A$1:$E$8</definedName>
    <definedName name="Саян" localSheetId="3">#REF!</definedName>
    <definedName name="Саян" localSheetId="8">#REF!</definedName>
    <definedName name="Саян">#REF!</definedName>
    <definedName name="СП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8" i="18" l="1"/>
  <c r="D8" i="18"/>
  <c r="E8" i="18"/>
  <c r="F8" i="18"/>
  <c r="G8" i="18"/>
  <c r="I8" i="18"/>
  <c r="J8" i="18"/>
  <c r="K8" i="18"/>
  <c r="L8" i="18"/>
  <c r="M8" i="18"/>
  <c r="N8" i="18"/>
  <c r="O8" i="18"/>
  <c r="P8" i="18"/>
  <c r="Q8" i="18"/>
  <c r="R8" i="18"/>
  <c r="T8" i="18"/>
  <c r="U8" i="18"/>
  <c r="V8" i="18"/>
  <c r="W8" i="18"/>
  <c r="X8" i="18"/>
  <c r="Y8" i="18"/>
  <c r="C9" i="18"/>
  <c r="D9" i="18"/>
  <c r="E9" i="18"/>
  <c r="F9" i="18"/>
  <c r="G9" i="18"/>
  <c r="I9" i="18"/>
  <c r="J9" i="18"/>
  <c r="K9" i="18"/>
  <c r="L9" i="18"/>
  <c r="M9" i="18"/>
  <c r="N9" i="18"/>
  <c r="O9" i="18"/>
  <c r="P9" i="18"/>
  <c r="Q9" i="18"/>
  <c r="R9" i="18"/>
  <c r="T9" i="18"/>
  <c r="U9" i="18"/>
  <c r="V9" i="18"/>
  <c r="W9" i="18"/>
  <c r="X9" i="18"/>
  <c r="Y9" i="18"/>
  <c r="S9" i="18" l="1"/>
  <c r="H9" i="18"/>
  <c r="Y7" i="18"/>
  <c r="X7" i="18"/>
  <c r="W7" i="18"/>
  <c r="V7" i="18"/>
  <c r="S8" i="18"/>
  <c r="S7" i="18" s="1"/>
  <c r="U7" i="18"/>
  <c r="T7" i="18"/>
  <c r="R7" i="18"/>
  <c r="Q7" i="18"/>
  <c r="P7" i="18"/>
  <c r="O7" i="18"/>
  <c r="N7" i="18"/>
  <c r="M7" i="18"/>
  <c r="L7" i="18"/>
  <c r="K7" i="18"/>
  <c r="H8" i="18"/>
  <c r="H7" i="18" s="1"/>
  <c r="J7" i="18"/>
  <c r="I7" i="18"/>
  <c r="G7" i="18"/>
  <c r="F7" i="18"/>
  <c r="E7" i="18"/>
  <c r="D7" i="18"/>
  <c r="C7" i="18"/>
  <c r="C8" i="17" l="1"/>
  <c r="D8" i="17"/>
  <c r="E8" i="17"/>
  <c r="F8" i="17"/>
  <c r="G8" i="17"/>
  <c r="I8" i="17"/>
  <c r="J8" i="17"/>
  <c r="K8" i="17"/>
  <c r="L8" i="17"/>
  <c r="M8" i="17"/>
  <c r="N8" i="17"/>
  <c r="O8" i="17"/>
  <c r="P8" i="17"/>
  <c r="Q8" i="17"/>
  <c r="R8" i="17"/>
  <c r="T8" i="17"/>
  <c r="U8" i="17"/>
  <c r="V8" i="17"/>
  <c r="W8" i="17"/>
  <c r="X8" i="17"/>
  <c r="Y8" i="17"/>
  <c r="C9" i="17"/>
  <c r="D9" i="17"/>
  <c r="E9" i="17"/>
  <c r="F9" i="17"/>
  <c r="G9" i="17"/>
  <c r="I9" i="17"/>
  <c r="J9" i="17"/>
  <c r="K9" i="17"/>
  <c r="L9" i="17"/>
  <c r="M9" i="17"/>
  <c r="N9" i="17"/>
  <c r="O9" i="17"/>
  <c r="P9" i="17"/>
  <c r="Q9" i="17"/>
  <c r="R9" i="17"/>
  <c r="T9" i="17"/>
  <c r="U9" i="17"/>
  <c r="V9" i="17"/>
  <c r="W9" i="17"/>
  <c r="X9" i="17"/>
  <c r="Y9" i="17"/>
  <c r="S9" i="17" l="1"/>
  <c r="H9" i="17"/>
  <c r="Y7" i="17"/>
  <c r="X7" i="17"/>
  <c r="W7" i="17"/>
  <c r="V7" i="17"/>
  <c r="S8" i="17"/>
  <c r="S7" i="17" s="1"/>
  <c r="U7" i="17"/>
  <c r="T7" i="17"/>
  <c r="R7" i="17"/>
  <c r="Q7" i="17"/>
  <c r="P7" i="17"/>
  <c r="O7" i="17"/>
  <c r="N7" i="17"/>
  <c r="M7" i="17"/>
  <c r="L7" i="17"/>
  <c r="K7" i="17"/>
  <c r="H8" i="17"/>
  <c r="H7" i="17" s="1"/>
  <c r="J7" i="17"/>
  <c r="I7" i="17"/>
  <c r="G7" i="17"/>
  <c r="F7" i="17"/>
  <c r="E7" i="17"/>
  <c r="D7" i="17"/>
  <c r="C7" i="17"/>
  <c r="C8" i="16" l="1"/>
  <c r="D8" i="16"/>
  <c r="E8" i="16"/>
  <c r="F8" i="16"/>
  <c r="G8" i="16"/>
  <c r="I8" i="16"/>
  <c r="J8" i="16"/>
  <c r="K8" i="16"/>
  <c r="L8" i="16"/>
  <c r="M8" i="16"/>
  <c r="N8" i="16"/>
  <c r="O8" i="16"/>
  <c r="P8" i="16"/>
  <c r="Q8" i="16"/>
  <c r="R8" i="16"/>
  <c r="T8" i="16"/>
  <c r="U8" i="16"/>
  <c r="V8" i="16"/>
  <c r="W8" i="16"/>
  <c r="X8" i="16"/>
  <c r="Y8" i="16"/>
  <c r="C9" i="16"/>
  <c r="D9" i="16"/>
  <c r="E9" i="16"/>
  <c r="F9" i="16"/>
  <c r="G9" i="16"/>
  <c r="I9" i="16"/>
  <c r="J9" i="16"/>
  <c r="K9" i="16"/>
  <c r="L9" i="16"/>
  <c r="M9" i="16"/>
  <c r="N9" i="16"/>
  <c r="O9" i="16"/>
  <c r="P9" i="16"/>
  <c r="Q9" i="16"/>
  <c r="R9" i="16"/>
  <c r="T9" i="16"/>
  <c r="U9" i="16"/>
  <c r="V9" i="16"/>
  <c r="W9" i="16"/>
  <c r="X9" i="16"/>
  <c r="Y9" i="16"/>
  <c r="S9" i="16" l="1"/>
  <c r="H9" i="16"/>
  <c r="Y7" i="16"/>
  <c r="X7" i="16"/>
  <c r="W7" i="16"/>
  <c r="V7" i="16"/>
  <c r="S8" i="16"/>
  <c r="S7" i="16" s="1"/>
  <c r="U7" i="16"/>
  <c r="T7" i="16"/>
  <c r="R7" i="16"/>
  <c r="Q7" i="16"/>
  <c r="P7" i="16"/>
  <c r="O7" i="16"/>
  <c r="N7" i="16"/>
  <c r="M7" i="16"/>
  <c r="L7" i="16"/>
  <c r="K7" i="16"/>
  <c r="H8" i="16"/>
  <c r="H7" i="16" s="1"/>
  <c r="J7" i="16"/>
  <c r="I7" i="16"/>
  <c r="G7" i="16"/>
  <c r="F7" i="16"/>
  <c r="E7" i="16"/>
  <c r="D7" i="16"/>
  <c r="C7" i="16"/>
  <c r="C8" i="15" l="1"/>
  <c r="D8" i="15"/>
  <c r="E8" i="15"/>
  <c r="F8" i="15"/>
  <c r="G8" i="15"/>
  <c r="I8" i="15"/>
  <c r="J8" i="15"/>
  <c r="K8" i="15"/>
  <c r="L8" i="15"/>
  <c r="M8" i="15"/>
  <c r="N8" i="15"/>
  <c r="O8" i="15"/>
  <c r="P8" i="15"/>
  <c r="Q8" i="15"/>
  <c r="R8" i="15"/>
  <c r="T8" i="15"/>
  <c r="U8" i="15"/>
  <c r="V8" i="15"/>
  <c r="W8" i="15"/>
  <c r="X8" i="15"/>
  <c r="Y8" i="15"/>
  <c r="C9" i="15"/>
  <c r="D9" i="15"/>
  <c r="E9" i="15"/>
  <c r="F9" i="15"/>
  <c r="G9" i="15"/>
  <c r="I9" i="15"/>
  <c r="J9" i="15"/>
  <c r="K9" i="15"/>
  <c r="L9" i="15"/>
  <c r="M9" i="15"/>
  <c r="N9" i="15"/>
  <c r="O9" i="15"/>
  <c r="P9" i="15"/>
  <c r="Q9" i="15"/>
  <c r="R9" i="15"/>
  <c r="T9" i="15"/>
  <c r="U9" i="15"/>
  <c r="V9" i="15"/>
  <c r="W9" i="15"/>
  <c r="X9" i="15"/>
  <c r="Y9" i="15"/>
  <c r="S9" i="15" l="1"/>
  <c r="H9" i="15"/>
  <c r="Y7" i="15"/>
  <c r="X7" i="15"/>
  <c r="W7" i="15"/>
  <c r="V7" i="15"/>
  <c r="S8" i="15"/>
  <c r="S7" i="15" s="1"/>
  <c r="U7" i="15"/>
  <c r="T7" i="15"/>
  <c r="R7" i="15"/>
  <c r="Q7" i="15"/>
  <c r="P7" i="15"/>
  <c r="O7" i="15"/>
  <c r="N7" i="15"/>
  <c r="M7" i="15"/>
  <c r="L7" i="15"/>
  <c r="K7" i="15"/>
  <c r="H8" i="15"/>
  <c r="H7" i="15" s="1"/>
  <c r="J7" i="15"/>
  <c r="I7" i="15"/>
  <c r="G7" i="15"/>
  <c r="F7" i="15"/>
  <c r="E7" i="15"/>
  <c r="D7" i="15"/>
  <c r="C7" i="15"/>
  <c r="C8" i="14" l="1"/>
  <c r="D8" i="14"/>
  <c r="E8" i="14"/>
  <c r="F8" i="14"/>
  <c r="G8" i="14"/>
  <c r="I8" i="14"/>
  <c r="J8" i="14"/>
  <c r="K8" i="14"/>
  <c r="L8" i="14"/>
  <c r="M8" i="14"/>
  <c r="N8" i="14"/>
  <c r="O8" i="14"/>
  <c r="P8" i="14"/>
  <c r="Q8" i="14"/>
  <c r="R8" i="14"/>
  <c r="T8" i="14"/>
  <c r="U8" i="14"/>
  <c r="V8" i="14"/>
  <c r="W8" i="14"/>
  <c r="X8" i="14"/>
  <c r="Y8" i="14"/>
  <c r="C9" i="14"/>
  <c r="D9" i="14"/>
  <c r="E9" i="14"/>
  <c r="F9" i="14"/>
  <c r="G9" i="14"/>
  <c r="I9" i="14"/>
  <c r="J9" i="14"/>
  <c r="K9" i="14"/>
  <c r="L9" i="14"/>
  <c r="M9" i="14"/>
  <c r="N9" i="14"/>
  <c r="O9" i="14"/>
  <c r="P9" i="14"/>
  <c r="Q9" i="14"/>
  <c r="R9" i="14"/>
  <c r="T9" i="14"/>
  <c r="U9" i="14"/>
  <c r="V9" i="14"/>
  <c r="W9" i="14"/>
  <c r="X9" i="14"/>
  <c r="Y9" i="14"/>
  <c r="S9" i="14" l="1"/>
  <c r="H9" i="14"/>
  <c r="Y7" i="14"/>
  <c r="X7" i="14"/>
  <c r="W7" i="14"/>
  <c r="V7" i="14"/>
  <c r="S8" i="14"/>
  <c r="S7" i="14" s="1"/>
  <c r="U7" i="14"/>
  <c r="T7" i="14"/>
  <c r="R7" i="14"/>
  <c r="Q7" i="14"/>
  <c r="P7" i="14"/>
  <c r="O7" i="14"/>
  <c r="N7" i="14"/>
  <c r="M7" i="14"/>
  <c r="L7" i="14"/>
  <c r="K7" i="14"/>
  <c r="H8" i="14"/>
  <c r="H7" i="14" s="1"/>
  <c r="J7" i="14"/>
  <c r="I7" i="14"/>
  <c r="G7" i="14"/>
  <c r="F7" i="14"/>
  <c r="E7" i="14"/>
  <c r="D7" i="14"/>
  <c r="C7" i="14"/>
  <c r="C8" i="13" l="1"/>
  <c r="D8" i="13"/>
  <c r="E8" i="13"/>
  <c r="F8" i="13"/>
  <c r="G8" i="13"/>
  <c r="I8" i="13"/>
  <c r="J8" i="13"/>
  <c r="K8" i="13"/>
  <c r="L8" i="13"/>
  <c r="M8" i="13"/>
  <c r="N8" i="13"/>
  <c r="O8" i="13"/>
  <c r="P8" i="13"/>
  <c r="Q8" i="13"/>
  <c r="R8" i="13"/>
  <c r="T8" i="13"/>
  <c r="U8" i="13"/>
  <c r="V8" i="13"/>
  <c r="W8" i="13"/>
  <c r="X8" i="13"/>
  <c r="Y8" i="13"/>
  <c r="C9" i="13"/>
  <c r="D9" i="13"/>
  <c r="E9" i="13"/>
  <c r="F9" i="13"/>
  <c r="G9" i="13"/>
  <c r="I9" i="13"/>
  <c r="J9" i="13"/>
  <c r="K9" i="13"/>
  <c r="L9" i="13"/>
  <c r="M9" i="13"/>
  <c r="N9" i="13"/>
  <c r="O9" i="13"/>
  <c r="P9" i="13"/>
  <c r="Q9" i="13"/>
  <c r="R9" i="13"/>
  <c r="T9" i="13"/>
  <c r="U9" i="13"/>
  <c r="V9" i="13"/>
  <c r="W9" i="13"/>
  <c r="X9" i="13"/>
  <c r="Y9" i="13"/>
  <c r="S9" i="13" l="1"/>
  <c r="H9" i="13"/>
  <c r="Y7" i="13"/>
  <c r="X7" i="13"/>
  <c r="W7" i="13"/>
  <c r="V7" i="13"/>
  <c r="S8" i="13"/>
  <c r="S7" i="13" s="1"/>
  <c r="U7" i="13"/>
  <c r="T7" i="13"/>
  <c r="R7" i="13"/>
  <c r="Q7" i="13"/>
  <c r="P7" i="13"/>
  <c r="O7" i="13"/>
  <c r="N7" i="13"/>
  <c r="M7" i="13"/>
  <c r="L7" i="13"/>
  <c r="K7" i="13"/>
  <c r="H8" i="13"/>
  <c r="H7" i="13" s="1"/>
  <c r="J7" i="13"/>
  <c r="I7" i="13"/>
  <c r="G7" i="13"/>
  <c r="F7" i="13"/>
  <c r="E7" i="13"/>
  <c r="D7" i="13"/>
  <c r="C7" i="13"/>
  <c r="C8" i="12" l="1"/>
  <c r="D8" i="12"/>
  <c r="E8" i="12"/>
  <c r="F8" i="12"/>
  <c r="G8" i="12"/>
  <c r="I8" i="12"/>
  <c r="J8" i="12"/>
  <c r="K8" i="12"/>
  <c r="L8" i="12"/>
  <c r="M8" i="12"/>
  <c r="N8" i="12"/>
  <c r="O8" i="12"/>
  <c r="P8" i="12"/>
  <c r="Q8" i="12"/>
  <c r="R8" i="12"/>
  <c r="T8" i="12"/>
  <c r="U8" i="12"/>
  <c r="V8" i="12"/>
  <c r="W8" i="12"/>
  <c r="X8" i="12"/>
  <c r="Y8" i="12"/>
  <c r="C9" i="12"/>
  <c r="D9" i="12"/>
  <c r="E9" i="12"/>
  <c r="F9" i="12"/>
  <c r="G9" i="12"/>
  <c r="I9" i="12"/>
  <c r="J9" i="12"/>
  <c r="K9" i="12"/>
  <c r="L9" i="12"/>
  <c r="M9" i="12"/>
  <c r="N9" i="12"/>
  <c r="O9" i="12"/>
  <c r="P9" i="12"/>
  <c r="Q9" i="12"/>
  <c r="R9" i="12"/>
  <c r="T9" i="12"/>
  <c r="U9" i="12"/>
  <c r="V9" i="12"/>
  <c r="W9" i="12"/>
  <c r="X9" i="12"/>
  <c r="Y9" i="12"/>
  <c r="S9" i="12" l="1"/>
  <c r="H9" i="12"/>
  <c r="Y7" i="12"/>
  <c r="X7" i="12"/>
  <c r="W7" i="12"/>
  <c r="V7" i="12"/>
  <c r="S8" i="12"/>
  <c r="S7" i="12" s="1"/>
  <c r="U7" i="12"/>
  <c r="T7" i="12"/>
  <c r="R7" i="12"/>
  <c r="Q7" i="12"/>
  <c r="P7" i="12"/>
  <c r="O7" i="12"/>
  <c r="N7" i="12"/>
  <c r="M7" i="12"/>
  <c r="L7" i="12"/>
  <c r="K7" i="12"/>
  <c r="H8" i="12"/>
  <c r="H7" i="12" s="1"/>
  <c r="J7" i="12"/>
  <c r="I7" i="12"/>
  <c r="G7" i="12"/>
  <c r="F7" i="12"/>
  <c r="E7" i="12"/>
  <c r="D7" i="12"/>
  <c r="C7" i="12"/>
  <c r="C8" i="11" l="1"/>
  <c r="D8" i="11"/>
  <c r="E8" i="11"/>
  <c r="F8" i="11"/>
  <c r="G8" i="11"/>
  <c r="I8" i="11"/>
  <c r="J8" i="11"/>
  <c r="K8" i="11"/>
  <c r="L8" i="11"/>
  <c r="M8" i="11"/>
  <c r="N8" i="11"/>
  <c r="O8" i="11"/>
  <c r="P8" i="11"/>
  <c r="Q8" i="11"/>
  <c r="R8" i="11"/>
  <c r="T8" i="11"/>
  <c r="U8" i="11"/>
  <c r="V8" i="11"/>
  <c r="W8" i="11"/>
  <c r="X8" i="11"/>
  <c r="Y8" i="11"/>
  <c r="C9" i="11"/>
  <c r="D9" i="11"/>
  <c r="E9" i="11"/>
  <c r="F9" i="11"/>
  <c r="G9" i="11"/>
  <c r="I9" i="11"/>
  <c r="J9" i="11"/>
  <c r="K9" i="11"/>
  <c r="L9" i="11"/>
  <c r="M9" i="11"/>
  <c r="N9" i="11"/>
  <c r="O9" i="11"/>
  <c r="P9" i="11"/>
  <c r="Q9" i="11"/>
  <c r="R9" i="11"/>
  <c r="T9" i="11"/>
  <c r="U9" i="11"/>
  <c r="V9" i="11"/>
  <c r="W9" i="11"/>
  <c r="X9" i="11"/>
  <c r="Y9" i="11"/>
  <c r="S9" i="11" l="1"/>
  <c r="H9" i="11"/>
  <c r="Y7" i="11"/>
  <c r="X7" i="11"/>
  <c r="W7" i="11"/>
  <c r="V7" i="11"/>
  <c r="S8" i="11"/>
  <c r="S7" i="11" s="1"/>
  <c r="U7" i="11"/>
  <c r="T7" i="11"/>
  <c r="R7" i="11"/>
  <c r="Q7" i="11"/>
  <c r="P7" i="11"/>
  <c r="O7" i="11"/>
  <c r="N7" i="11"/>
  <c r="M7" i="11"/>
  <c r="L7" i="11"/>
  <c r="K7" i="11"/>
  <c r="H8" i="11"/>
  <c r="H7" i="11" s="1"/>
  <c r="J7" i="11"/>
  <c r="I7" i="11"/>
  <c r="G7" i="11"/>
  <c r="F7" i="11"/>
  <c r="E7" i="11"/>
  <c r="D7" i="11"/>
  <c r="C7" i="11"/>
  <c r="C8" i="10" l="1"/>
  <c r="D8" i="10"/>
  <c r="E8" i="10"/>
  <c r="F8" i="10"/>
  <c r="G8" i="10"/>
  <c r="I8" i="10"/>
  <c r="J8" i="10"/>
  <c r="K8" i="10"/>
  <c r="L8" i="10"/>
  <c r="M8" i="10"/>
  <c r="N8" i="10"/>
  <c r="O8" i="10"/>
  <c r="P8" i="10"/>
  <c r="Q8" i="10"/>
  <c r="R8" i="10"/>
  <c r="T8" i="10"/>
  <c r="U8" i="10"/>
  <c r="V8" i="10"/>
  <c r="W8" i="10"/>
  <c r="X8" i="10"/>
  <c r="Y8" i="10"/>
  <c r="C9" i="10"/>
  <c r="D9" i="10"/>
  <c r="E9" i="10"/>
  <c r="F9" i="10"/>
  <c r="G9" i="10"/>
  <c r="I9" i="10"/>
  <c r="J9" i="10"/>
  <c r="K9" i="10"/>
  <c r="L9" i="10"/>
  <c r="M9" i="10"/>
  <c r="N9" i="10"/>
  <c r="O9" i="10"/>
  <c r="P9" i="10"/>
  <c r="Q9" i="10"/>
  <c r="R9" i="10"/>
  <c r="T9" i="10"/>
  <c r="U9" i="10"/>
  <c r="V9" i="10"/>
  <c r="W9" i="10"/>
  <c r="X9" i="10"/>
  <c r="Y9" i="10"/>
  <c r="S9" i="10" l="1"/>
  <c r="H9" i="10"/>
  <c r="Y7" i="10"/>
  <c r="X7" i="10"/>
  <c r="W7" i="10"/>
  <c r="V7" i="10"/>
  <c r="S8" i="10"/>
  <c r="S7" i="10" s="1"/>
  <c r="U7" i="10"/>
  <c r="T7" i="10"/>
  <c r="R7" i="10"/>
  <c r="Q7" i="10"/>
  <c r="P7" i="10"/>
  <c r="O7" i="10"/>
  <c r="N7" i="10"/>
  <c r="M7" i="10"/>
  <c r="L7" i="10"/>
  <c r="K7" i="10"/>
  <c r="H8" i="10"/>
  <c r="H7" i="10" s="1"/>
  <c r="J7" i="10"/>
  <c r="I7" i="10"/>
  <c r="G7" i="10"/>
  <c r="F7" i="10"/>
  <c r="E7" i="10"/>
  <c r="D7" i="10"/>
  <c r="C7" i="10"/>
  <c r="C7" i="9" l="1"/>
  <c r="D7" i="9"/>
  <c r="E7" i="9"/>
  <c r="F7" i="9"/>
  <c r="G7" i="9"/>
  <c r="I7" i="9"/>
  <c r="J7" i="9"/>
  <c r="K7" i="9"/>
  <c r="L7" i="9"/>
  <c r="M7" i="9"/>
  <c r="N7" i="9"/>
  <c r="O7" i="9"/>
  <c r="P7" i="9"/>
  <c r="Q7" i="9"/>
  <c r="R7" i="9"/>
  <c r="T7" i="9"/>
  <c r="U7" i="9"/>
  <c r="V7" i="9"/>
  <c r="W7" i="9"/>
  <c r="X7" i="9"/>
  <c r="Y7" i="9"/>
  <c r="H8" i="9"/>
  <c r="S8" i="9"/>
  <c r="H9" i="9"/>
  <c r="S9" i="9"/>
  <c r="S7" i="9" l="1"/>
  <c r="H7" i="9"/>
  <c r="C8" i="7" l="1"/>
  <c r="D8" i="7"/>
  <c r="E8" i="7"/>
  <c r="F8" i="7"/>
  <c r="G8" i="7"/>
  <c r="I8" i="7"/>
  <c r="J8" i="7"/>
  <c r="K8" i="7"/>
  <c r="L8" i="7"/>
  <c r="M8" i="7"/>
  <c r="N8" i="7"/>
  <c r="O8" i="7"/>
  <c r="P8" i="7"/>
  <c r="Q8" i="7"/>
  <c r="R8" i="7"/>
  <c r="T8" i="7"/>
  <c r="U8" i="7"/>
  <c r="V8" i="7"/>
  <c r="W8" i="7"/>
  <c r="X8" i="7"/>
  <c r="Y8" i="7"/>
  <c r="C9" i="7"/>
  <c r="D9" i="7"/>
  <c r="E9" i="7"/>
  <c r="F9" i="7"/>
  <c r="G9" i="7"/>
  <c r="I9" i="7"/>
  <c r="J9" i="7"/>
  <c r="K9" i="7"/>
  <c r="L9" i="7"/>
  <c r="M9" i="7"/>
  <c r="N9" i="7"/>
  <c r="O9" i="7"/>
  <c r="P9" i="7"/>
  <c r="Q9" i="7"/>
  <c r="R9" i="7"/>
  <c r="T9" i="7"/>
  <c r="U9" i="7"/>
  <c r="V9" i="7"/>
  <c r="W9" i="7"/>
  <c r="X9" i="7"/>
  <c r="Y9" i="7"/>
  <c r="S9" i="7" l="1"/>
  <c r="H9" i="7"/>
  <c r="Y7" i="7"/>
  <c r="X7" i="7"/>
  <c r="W7" i="7"/>
  <c r="V7" i="7"/>
  <c r="S8" i="7"/>
  <c r="S7" i="7" s="1"/>
  <c r="U7" i="7"/>
  <c r="T7" i="7"/>
  <c r="R7" i="7"/>
  <c r="Q7" i="7"/>
  <c r="P7" i="7"/>
  <c r="O7" i="7"/>
  <c r="N7" i="7"/>
  <c r="M7" i="7"/>
  <c r="L7" i="7"/>
  <c r="K7" i="7"/>
  <c r="H8" i="7"/>
  <c r="H7" i="7" s="1"/>
  <c r="J7" i="7"/>
  <c r="I7" i="7"/>
  <c r="G7" i="7"/>
  <c r="F7" i="7"/>
  <c r="E7" i="7"/>
  <c r="D7" i="7"/>
  <c r="C7" i="7"/>
  <c r="C8" i="6" l="1"/>
  <c r="D8" i="6"/>
  <c r="E8" i="6"/>
  <c r="F8" i="6"/>
  <c r="G8" i="6"/>
  <c r="I8" i="6"/>
  <c r="J8" i="6"/>
  <c r="K8" i="6"/>
  <c r="L8" i="6"/>
  <c r="M8" i="6"/>
  <c r="N8" i="6"/>
  <c r="O8" i="6"/>
  <c r="P8" i="6"/>
  <c r="Q8" i="6"/>
  <c r="R8" i="6"/>
  <c r="T8" i="6"/>
  <c r="U8" i="6"/>
  <c r="V8" i="6"/>
  <c r="W8" i="6"/>
  <c r="X8" i="6"/>
  <c r="Y8" i="6"/>
  <c r="C9" i="6"/>
  <c r="D9" i="6"/>
  <c r="E9" i="6"/>
  <c r="F9" i="6"/>
  <c r="G9" i="6"/>
  <c r="I9" i="6"/>
  <c r="J9" i="6"/>
  <c r="K9" i="6"/>
  <c r="L9" i="6"/>
  <c r="M9" i="6"/>
  <c r="N9" i="6"/>
  <c r="O9" i="6"/>
  <c r="P9" i="6"/>
  <c r="Q9" i="6"/>
  <c r="R9" i="6"/>
  <c r="T9" i="6"/>
  <c r="U9" i="6"/>
  <c r="V9" i="6"/>
  <c r="W9" i="6"/>
  <c r="X9" i="6"/>
  <c r="Y9" i="6"/>
  <c r="S9" i="6" l="1"/>
  <c r="H9" i="6"/>
  <c r="Y7" i="6"/>
  <c r="X7" i="6"/>
  <c r="W7" i="6"/>
  <c r="V7" i="6"/>
  <c r="S8" i="6"/>
  <c r="S7" i="6" s="1"/>
  <c r="U7" i="6"/>
  <c r="T7" i="6"/>
  <c r="R7" i="6"/>
  <c r="Q7" i="6"/>
  <c r="P7" i="6"/>
  <c r="O7" i="6"/>
  <c r="N7" i="6"/>
  <c r="M7" i="6"/>
  <c r="L7" i="6"/>
  <c r="K7" i="6"/>
  <c r="H8" i="6"/>
  <c r="H7" i="6" s="1"/>
  <c r="J7" i="6"/>
  <c r="I7" i="6"/>
  <c r="G7" i="6"/>
  <c r="F7" i="6"/>
  <c r="E7" i="6"/>
  <c r="D7" i="6"/>
  <c r="C7" i="6"/>
  <c r="C8" i="5" l="1"/>
  <c r="D8" i="5"/>
  <c r="E8" i="5"/>
  <c r="F8" i="5"/>
  <c r="G8" i="5"/>
  <c r="I8" i="5"/>
  <c r="J8" i="5"/>
  <c r="K8" i="5"/>
  <c r="L8" i="5"/>
  <c r="M8" i="5"/>
  <c r="N8" i="5"/>
  <c r="O8" i="5"/>
  <c r="P8" i="5"/>
  <c r="Q8" i="5"/>
  <c r="R8" i="5"/>
  <c r="T8" i="5"/>
  <c r="U8" i="5"/>
  <c r="V8" i="5"/>
  <c r="W8" i="5"/>
  <c r="X8" i="5"/>
  <c r="Y8" i="5"/>
  <c r="C9" i="5"/>
  <c r="D9" i="5"/>
  <c r="E9" i="5"/>
  <c r="F9" i="5"/>
  <c r="G9" i="5"/>
  <c r="I9" i="5"/>
  <c r="J9" i="5"/>
  <c r="K9" i="5"/>
  <c r="L9" i="5"/>
  <c r="M9" i="5"/>
  <c r="N9" i="5"/>
  <c r="O9" i="5"/>
  <c r="P9" i="5"/>
  <c r="Q9" i="5"/>
  <c r="R9" i="5"/>
  <c r="T9" i="5"/>
  <c r="U9" i="5"/>
  <c r="V9" i="5"/>
  <c r="W9" i="5"/>
  <c r="X9" i="5"/>
  <c r="Y9" i="5"/>
  <c r="S9" i="5" l="1"/>
  <c r="H9" i="5"/>
  <c r="Y7" i="5"/>
  <c r="X7" i="5"/>
  <c r="W7" i="5"/>
  <c r="V7" i="5"/>
  <c r="S8" i="5"/>
  <c r="S7" i="5" s="1"/>
  <c r="U7" i="5"/>
  <c r="T7" i="5"/>
  <c r="R7" i="5"/>
  <c r="Q7" i="5"/>
  <c r="P7" i="5"/>
  <c r="O7" i="5"/>
  <c r="N7" i="5"/>
  <c r="M7" i="5"/>
  <c r="L7" i="5"/>
  <c r="K7" i="5"/>
  <c r="H8" i="5"/>
  <c r="H7" i="5" s="1"/>
  <c r="J7" i="5"/>
  <c r="I7" i="5"/>
  <c r="G7" i="5"/>
  <c r="F7" i="5"/>
  <c r="E7" i="5"/>
  <c r="D7" i="5"/>
  <c r="C7" i="5"/>
  <c r="C8" i="4" l="1"/>
  <c r="D8" i="4"/>
  <c r="E8" i="4"/>
  <c r="F8" i="4"/>
  <c r="G8" i="4"/>
  <c r="I8" i="4"/>
  <c r="J8" i="4"/>
  <c r="K8" i="4"/>
  <c r="L8" i="4"/>
  <c r="M8" i="4"/>
  <c r="N8" i="4"/>
  <c r="O8" i="4"/>
  <c r="P8" i="4"/>
  <c r="Q8" i="4"/>
  <c r="R8" i="4"/>
  <c r="T8" i="4"/>
  <c r="U8" i="4"/>
  <c r="V8" i="4"/>
  <c r="W8" i="4"/>
  <c r="X8" i="4"/>
  <c r="Y8" i="4"/>
  <c r="C9" i="4"/>
  <c r="D9" i="4"/>
  <c r="E9" i="4"/>
  <c r="F9" i="4"/>
  <c r="G9" i="4"/>
  <c r="I9" i="4"/>
  <c r="J9" i="4"/>
  <c r="K9" i="4"/>
  <c r="L9" i="4"/>
  <c r="M9" i="4"/>
  <c r="N9" i="4"/>
  <c r="O9" i="4"/>
  <c r="P9" i="4"/>
  <c r="Q9" i="4"/>
  <c r="R9" i="4"/>
  <c r="T9" i="4"/>
  <c r="U9" i="4"/>
  <c r="V9" i="4"/>
  <c r="W9" i="4"/>
  <c r="X9" i="4"/>
  <c r="Y9" i="4"/>
  <c r="S9" i="4" l="1"/>
  <c r="H9" i="4"/>
  <c r="Y7" i="4"/>
  <c r="X7" i="4"/>
  <c r="W7" i="4"/>
  <c r="V7" i="4"/>
  <c r="S8" i="4"/>
  <c r="S7" i="4" s="1"/>
  <c r="U7" i="4"/>
  <c r="T7" i="4"/>
  <c r="R7" i="4"/>
  <c r="Q7" i="4"/>
  <c r="P7" i="4"/>
  <c r="O7" i="4"/>
  <c r="N7" i="4"/>
  <c r="M7" i="4"/>
  <c r="L7" i="4"/>
  <c r="K7" i="4"/>
  <c r="H8" i="4"/>
  <c r="H7" i="4" s="1"/>
  <c r="J7" i="4"/>
  <c r="I7" i="4"/>
  <c r="G7" i="4"/>
  <c r="F7" i="4"/>
  <c r="E7" i="4"/>
  <c r="D7" i="4"/>
  <c r="C7" i="4"/>
  <c r="T9" i="1" l="1"/>
  <c r="U9" i="1"/>
  <c r="V9" i="1"/>
  <c r="W9" i="1"/>
  <c r="X9" i="1"/>
  <c r="Y9" i="1"/>
  <c r="U8" i="1"/>
  <c r="V8" i="1"/>
  <c r="W8" i="1"/>
  <c r="X8" i="1"/>
  <c r="Y8" i="1"/>
  <c r="T8" i="1"/>
  <c r="R9" i="1"/>
  <c r="Q9" i="1"/>
  <c r="P9" i="1"/>
  <c r="O9" i="1"/>
  <c r="N9" i="1"/>
  <c r="M9" i="1"/>
  <c r="L9" i="1"/>
  <c r="K9" i="1"/>
  <c r="J9" i="1"/>
  <c r="I9" i="1"/>
  <c r="R8" i="1"/>
  <c r="Q8" i="1"/>
  <c r="P8" i="1"/>
  <c r="O8" i="1"/>
  <c r="N8" i="1"/>
  <c r="M8" i="1"/>
  <c r="L8" i="1"/>
  <c r="K8" i="1"/>
  <c r="J8" i="1"/>
  <c r="P7" i="1"/>
  <c r="R7" i="1"/>
  <c r="K7" i="1"/>
  <c r="I8" i="1"/>
  <c r="C9" i="1"/>
  <c r="D9" i="1"/>
  <c r="E9" i="1"/>
  <c r="F9" i="1"/>
  <c r="G9" i="1"/>
  <c r="D8" i="1"/>
  <c r="D7" i="1" s="1"/>
  <c r="E8" i="1"/>
  <c r="E7" i="1" s="1"/>
  <c r="F8" i="1"/>
  <c r="G8" i="1"/>
  <c r="C8" i="1"/>
  <c r="E6" i="3"/>
  <c r="D6" i="3"/>
  <c r="C6" i="3"/>
  <c r="E6" i="2"/>
  <c r="D6" i="2"/>
  <c r="C6" i="2"/>
  <c r="H9" i="1"/>
  <c r="S8" i="1"/>
  <c r="X7" i="1"/>
  <c r="W7" i="1"/>
  <c r="V7" i="1"/>
  <c r="O7" i="1"/>
  <c r="L7" i="1"/>
  <c r="G7" i="1"/>
  <c r="F7" i="1"/>
  <c r="C7" i="1"/>
  <c r="J7" i="1" l="1"/>
  <c r="Y7" i="1"/>
  <c r="S9" i="1"/>
  <c r="T7" i="1"/>
  <c r="U7" i="1"/>
  <c r="S7" i="1"/>
  <c r="M7" i="1"/>
  <c r="N7" i="1"/>
  <c r="Q7" i="1"/>
  <c r="H8" i="1"/>
  <c r="H7" i="1" s="1"/>
  <c r="I7" i="1"/>
</calcChain>
</file>

<file path=xl/sharedStrings.xml><?xml version="1.0" encoding="utf-8"?>
<sst xmlns="http://schemas.openxmlformats.org/spreadsheetml/2006/main" count="577" uniqueCount="38">
  <si>
    <t>Раздел VIII. Совместное использование спортивной инфраструктуры</t>
  </si>
  <si>
    <t>№ строки</t>
  </si>
  <si>
    <t>Количество образовательных организаций (юр. лиц), использующих спортивную инфраструктуру, не находящуюся на балансе образовательной организации</t>
  </si>
  <si>
    <t xml:space="preserve">Количество обучающихся образовательных организаций, занимающихся на объектах спортивной инфраструктуры, не находящихся на балансе образовательной организации, в рамках совместного использования спортивной инфраструктуры </t>
  </si>
  <si>
    <t>Использование спортивной инфраструктуры, не находящейся на балансе образовательной организации</t>
  </si>
  <si>
    <t xml:space="preserve">Количество занимающихся на объектах спортивной инфраструктуры образовательных организаций из числа организованных групп населения, в рамках совместного использования спортивной инфраструктуры </t>
  </si>
  <si>
    <t>Образовательные организации, предоставляющие свою спортивную инфраструктуру организованным группам населения и организациям</t>
  </si>
  <si>
    <t>Из общего числа обучающихся (гр. 4)</t>
  </si>
  <si>
    <t>Всего (юр. лиц)</t>
  </si>
  <si>
    <t>Количество договоров о предоставлении спортивной инфраструктуры на безвозмездной основе</t>
  </si>
  <si>
    <t>Количество договоров о предоставлении спортивной инфраструктуры на платной основе</t>
  </si>
  <si>
    <t>Из общего числа (гр. 8) использование объектов спортивной инфраструктуры</t>
  </si>
  <si>
    <t>Из общего числа (гр. 14)</t>
  </si>
  <si>
    <t>Из общего числа (гр. 19) предоставляют объекты спортивной инфраструктуры:</t>
  </si>
  <si>
    <t>Общеобразовательных организаций</t>
  </si>
  <si>
    <t>Иных организаций</t>
  </si>
  <si>
    <t>Обучающихся в общеобразовательных организациях</t>
  </si>
  <si>
    <t>Занимающихся в физкультурно-оздоровительным клубах по месту жительства</t>
  </si>
  <si>
    <t>Занимающихся иных организованных групп населения</t>
  </si>
  <si>
    <t>Общеобразовательным организациям</t>
  </si>
  <si>
    <t xml:space="preserve">Физкультурно-спортивным организациям </t>
  </si>
  <si>
    <t>Физкультурно-оздоровительным клубам по месту жительства</t>
  </si>
  <si>
    <t>Иным организованным группам населения</t>
  </si>
  <si>
    <t>Всего</t>
  </si>
  <si>
    <t>01</t>
  </si>
  <si>
    <t>Из них в городских поселениях</t>
  </si>
  <si>
    <t>02</t>
  </si>
  <si>
    <t>Из них в сельской местности</t>
  </si>
  <si>
    <t>03</t>
  </si>
  <si>
    <t>Раздел 1. Сведения об общеобразовательных организациях</t>
  </si>
  <si>
    <t>Общее количество общеобразовательных организаций (юр. лиц)</t>
  </si>
  <si>
    <t>Количество общеобразовательных организаций, имеющих лицензию на право ведения образовательной деятельности по подвиду дополнительного образования "дополнительное образование детей и взрослых"</t>
  </si>
  <si>
    <t>Количество общеобразовательных организаций (юр. лиц), реализующих программы дополнительного образования физкультурно-спортивной направленности</t>
  </si>
  <si>
    <t>На объектах спортивной инфраструктуры  общеобразовательных организаций</t>
  </si>
  <si>
    <t>На объектах спортивной инфраструктуры физкультурно-спортивных организаций Минспорта России</t>
  </si>
  <si>
    <t>На объектах спортивной инфраструктуры иных организаций</t>
  </si>
  <si>
    <t>Физкультурно-спортивных организаций Минспорта России</t>
  </si>
  <si>
    <t>Занимающихся в физкультурно-спортивных организациях Минспорта России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</si>
</sst>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name val="Arial Cyr"/>
      <charset val="204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gray0625">
        <bgColor theme="0" tint="-0.24994659260841701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91">
    <xf numFmtId="0" fontId="0" fillId="0" borderId="0" xfId="0"/>
    <xf numFmtId="1" fontId="6" fillId="4" borderId="1" xfId="0" applyNumberFormat="1" applyFont="1" applyFill="1" applyBorder="1" applyAlignment="1" applyProtection="1">
      <alignment horizontal="center" vertical="center"/>
      <protection hidden="1"/>
    </xf>
    <xf numFmtId="0" fontId="0" fillId="5" borderId="0" xfId="0" applyFill="1"/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6" fillId="6" borderId="1" xfId="1" applyFont="1" applyFill="1" applyBorder="1" applyAlignment="1">
      <alignment horizontal="left" wrapText="1"/>
    </xf>
    <xf numFmtId="49" fontId="3" fillId="6" borderId="1" xfId="1" applyNumberFormat="1" applyFont="1" applyFill="1" applyBorder="1" applyAlignment="1">
      <alignment horizontal="center" vertical="center"/>
    </xf>
    <xf numFmtId="3" fontId="6" fillId="6" borderId="1" xfId="1" applyNumberFormat="1" applyFont="1" applyFill="1" applyBorder="1" applyAlignment="1">
      <alignment horizontal="right" vertical="center"/>
    </xf>
    <xf numFmtId="0" fontId="3" fillId="0" borderId="1" xfId="1" applyFont="1" applyBorder="1"/>
    <xf numFmtId="3" fontId="3" fillId="0" borderId="1" xfId="1" applyNumberFormat="1" applyFont="1" applyBorder="1" applyAlignment="1" applyProtection="1">
      <alignment horizontal="right" vertical="center"/>
      <protection locked="0"/>
    </xf>
    <xf numFmtId="0" fontId="3" fillId="0" borderId="1" xfId="1" applyFont="1" applyBorder="1" applyAlignment="1">
      <alignment horizontal="left" wrapText="1"/>
    </xf>
    <xf numFmtId="0" fontId="1" fillId="2" borderId="0" xfId="1" applyFill="1"/>
    <xf numFmtId="0" fontId="1" fillId="2" borderId="0" xfId="1" applyFill="1" applyAlignment="1">
      <alignment horizontal="right"/>
    </xf>
    <xf numFmtId="0" fontId="1" fillId="7" borderId="0" xfId="1" applyFill="1"/>
    <xf numFmtId="49" fontId="5" fillId="0" borderId="1" xfId="0" applyNumberFormat="1" applyFont="1" applyBorder="1" applyAlignment="1" applyProtection="1">
      <alignment horizontal="center" vertical="center" wrapText="1"/>
      <protection hidden="1"/>
    </xf>
    <xf numFmtId="49" fontId="4" fillId="0" borderId="1" xfId="0" applyNumberFormat="1" applyFont="1" applyBorder="1" applyAlignment="1" applyProtection="1">
      <alignment horizontal="center" vertical="center" wrapText="1"/>
      <protection hidden="1"/>
    </xf>
    <xf numFmtId="49" fontId="5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3" borderId="6" xfId="0" applyNumberFormat="1" applyFont="1" applyFill="1" applyBorder="1" applyAlignment="1" applyProtection="1">
      <alignment horizontal="center" wrapText="1"/>
      <protection hidden="1"/>
    </xf>
    <xf numFmtId="49" fontId="3" fillId="3" borderId="6" xfId="0" applyNumberFormat="1" applyFont="1" applyFill="1" applyBorder="1" applyAlignment="1" applyProtection="1">
      <alignment horizontal="center"/>
      <protection hidden="1"/>
    </xf>
    <xf numFmtId="49" fontId="6" fillId="4" borderId="7" xfId="0" applyNumberFormat="1" applyFont="1" applyFill="1" applyBorder="1" applyAlignment="1" applyProtection="1">
      <alignment horizontal="left" wrapText="1"/>
      <protection hidden="1"/>
    </xf>
    <xf numFmtId="49" fontId="6" fillId="4" borderId="7" xfId="0" applyNumberFormat="1" applyFont="1" applyFill="1" applyBorder="1" applyAlignment="1" applyProtection="1">
      <alignment horizontal="center" vertical="center"/>
      <protection hidden="1"/>
    </xf>
    <xf numFmtId="1" fontId="6" fillId="4" borderId="7" xfId="0" applyNumberFormat="1" applyFont="1" applyFill="1" applyBorder="1" applyAlignment="1" applyProtection="1">
      <alignment horizontal="center" vertical="center"/>
      <protection hidden="1"/>
    </xf>
    <xf numFmtId="49" fontId="3" fillId="0" borderId="1" xfId="0" applyNumberFormat="1" applyFont="1" applyBorder="1" applyProtection="1">
      <protection hidden="1"/>
    </xf>
    <xf numFmtId="49" fontId="3" fillId="4" borderId="1" xfId="0" applyNumberFormat="1" applyFont="1" applyFill="1" applyBorder="1" applyAlignment="1" applyProtection="1">
      <alignment horizontal="center" vertical="center"/>
      <protection hidden="1"/>
    </xf>
    <xf numFmtId="1" fontId="3" fillId="2" borderId="1" xfId="0" applyNumberFormat="1" applyFont="1" applyFill="1" applyBorder="1" applyAlignment="1" applyProtection="1">
      <alignment horizontal="center" vertical="center"/>
      <protection hidden="1"/>
    </xf>
    <xf numFmtId="49" fontId="3" fillId="0" borderId="1" xfId="0" applyNumberFormat="1" applyFont="1" applyBorder="1" applyAlignment="1" applyProtection="1">
      <alignment horizontal="left" wrapText="1"/>
      <protection hidden="1"/>
    </xf>
    <xf numFmtId="0" fontId="0" fillId="0" borderId="0" xfId="0"/>
    <xf numFmtId="49" fontId="5" fillId="0" borderId="1" xfId="0" applyNumberFormat="1" applyFont="1" applyBorder="1" applyAlignment="1" applyProtection="1">
      <alignment horizontal="center" vertical="center" wrapText="1"/>
      <protection hidden="1"/>
    </xf>
    <xf numFmtId="49" fontId="5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2" fillId="0" borderId="1" xfId="0" applyNumberFormat="1" applyFont="1" applyBorder="1" applyAlignment="1" applyProtection="1">
      <alignment horizontal="center" vertical="center"/>
      <protection hidden="1"/>
    </xf>
    <xf numFmtId="0" fontId="0" fillId="0" borderId="2" xfId="0" applyBorder="1"/>
    <xf numFmtId="0" fontId="0" fillId="0" borderId="0" xfId="0"/>
    <xf numFmtId="49" fontId="3" fillId="0" borderId="1" xfId="0" applyNumberFormat="1" applyFont="1" applyBorder="1" applyAlignment="1" applyProtection="1">
      <alignment horizontal="center" vertical="center" wrapText="1"/>
      <protection hidden="1"/>
    </xf>
    <xf numFmtId="49" fontId="0" fillId="0" borderId="1" xfId="0" applyNumberFormat="1" applyBorder="1" applyAlignment="1" applyProtection="1">
      <alignment horizontal="center" vertical="center"/>
      <protection hidden="1"/>
    </xf>
    <xf numFmtId="49" fontId="3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0" fillId="2" borderId="1" xfId="0" applyNumberFormat="1" applyFill="1" applyBorder="1" applyAlignment="1" applyProtection="1">
      <alignment horizontal="center" vertical="center"/>
      <protection hidden="1"/>
    </xf>
    <xf numFmtId="49" fontId="4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3" xfId="0" applyNumberFormat="1" applyFont="1" applyBorder="1" applyAlignment="1" applyProtection="1">
      <alignment horizontal="center" vertical="center" wrapText="1"/>
      <protection hidden="1"/>
    </xf>
    <xf numFmtId="49" fontId="3" fillId="0" borderId="4" xfId="0" applyNumberFormat="1" applyFont="1" applyBorder="1" applyAlignment="1" applyProtection="1">
      <alignment horizontal="center" vertical="center" wrapText="1"/>
      <protection hidden="1"/>
    </xf>
    <xf numFmtId="49" fontId="3" fillId="0" borderId="5" xfId="0" applyNumberFormat="1" applyFont="1" applyBorder="1" applyAlignment="1" applyProtection="1">
      <alignment horizontal="center" vertical="center" wrapText="1"/>
      <protection hidden="1"/>
    </xf>
    <xf numFmtId="49" fontId="5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5" fillId="2" borderId="3" xfId="0" applyNumberFormat="1" applyFont="1" applyFill="1" applyBorder="1" applyAlignment="1" applyProtection="1">
      <alignment horizontal="center" vertical="center" wrapText="1"/>
      <protection hidden="1"/>
    </xf>
    <xf numFmtId="49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49" fontId="5" fillId="2" borderId="5" xfId="0" applyNumberFormat="1" applyFont="1" applyFill="1" applyBorder="1" applyAlignment="1" applyProtection="1">
      <alignment horizontal="center" vertical="center" wrapText="1"/>
      <protection hidden="1"/>
    </xf>
    <xf numFmtId="49" fontId="4" fillId="0" borderId="3" xfId="0" applyNumberFormat="1" applyFont="1" applyBorder="1" applyAlignment="1" applyProtection="1">
      <alignment horizontal="center" vertical="center" wrapText="1"/>
      <protection hidden="1"/>
    </xf>
    <xf numFmtId="49" fontId="4" fillId="0" borderId="4" xfId="0" applyNumberFormat="1" applyFont="1" applyBorder="1" applyAlignment="1" applyProtection="1">
      <alignment horizontal="center" vertical="center" wrapText="1"/>
      <protection hidden="1"/>
    </xf>
    <xf numFmtId="49" fontId="4" fillId="0" borderId="5" xfId="0" applyNumberFormat="1" applyFont="1" applyBorder="1" applyAlignment="1" applyProtection="1">
      <alignment horizontal="center" vertical="center" wrapText="1"/>
      <protection hidden="1"/>
    </xf>
    <xf numFmtId="0" fontId="0" fillId="2" borderId="0" xfId="0" applyFill="1"/>
    <xf numFmtId="49" fontId="5" fillId="0" borderId="1" xfId="0" applyNumberFormat="1" applyFont="1" applyBorder="1" applyAlignment="1" applyProtection="1">
      <alignment horizontal="center" vertical="center" wrapText="1"/>
      <protection hidden="1"/>
    </xf>
    <xf numFmtId="49" fontId="5" fillId="0" borderId="3" xfId="0" applyNumberFormat="1" applyFont="1" applyBorder="1" applyAlignment="1" applyProtection="1">
      <alignment horizontal="center" vertical="center" wrapText="1"/>
      <protection hidden="1"/>
    </xf>
    <xf numFmtId="49" fontId="5" fillId="0" borderId="4" xfId="0" applyNumberFormat="1" applyFont="1" applyBorder="1" applyAlignment="1" applyProtection="1">
      <alignment horizontal="center" vertical="center" wrapText="1"/>
      <protection hidden="1"/>
    </xf>
    <xf numFmtId="49" fontId="5" fillId="0" borderId="5" xfId="0" applyNumberFormat="1" applyFont="1" applyBorder="1" applyAlignment="1" applyProtection="1">
      <alignment horizontal="center" vertical="center" wrapText="1"/>
      <protection hidden="1"/>
    </xf>
    <xf numFmtId="0" fontId="2" fillId="0" borderId="8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13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1" fillId="0" borderId="1" xfId="1" applyBorder="1" applyAlignment="1">
      <alignment vertical="center"/>
    </xf>
    <xf numFmtId="1" fontId="3" fillId="2" borderId="1" xfId="0" applyNumberFormat="1" applyFont="1" applyFill="1" applyBorder="1" applyAlignment="1" applyProtection="1">
      <alignment vertical="center"/>
      <protection locked="0"/>
    </xf>
    <xf numFmtId="1" fontId="3" fillId="0" borderId="1" xfId="0" applyNumberFormat="1" applyFont="1" applyBorder="1" applyAlignment="1" applyProtection="1">
      <alignment vertical="center"/>
      <protection locked="0"/>
    </xf>
    <xf numFmtId="49" fontId="3" fillId="4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 wrapText="1"/>
    </xf>
    <xf numFmtId="49" fontId="3" fillId="0" borderId="1" xfId="0" applyNumberFormat="1" applyFont="1" applyBorder="1"/>
    <xf numFmtId="1" fontId="6" fillId="4" borderId="7" xfId="0" applyNumberFormat="1" applyFont="1" applyFill="1" applyBorder="1" applyAlignment="1">
      <alignment horizontal="center" vertical="center"/>
    </xf>
    <xf numFmtId="49" fontId="6" fillId="4" borderId="7" xfId="0" applyNumberFormat="1" applyFont="1" applyFill="1" applyBorder="1" applyAlignment="1">
      <alignment horizontal="center" vertical="center"/>
    </xf>
    <xf numFmtId="49" fontId="6" fillId="4" borderId="7" xfId="0" applyNumberFormat="1" applyFont="1" applyFill="1" applyBorder="1" applyAlignment="1">
      <alignment horizontal="left" wrapText="1"/>
    </xf>
    <xf numFmtId="49" fontId="3" fillId="3" borderId="6" xfId="0" applyNumberFormat="1" applyFont="1" applyFill="1" applyBorder="1" applyAlignment="1">
      <alignment horizontal="center"/>
    </xf>
    <xf numFmtId="49" fontId="3" fillId="3" borderId="6" xfId="0" applyNumberFormat="1" applyFont="1" applyFill="1" applyBorder="1" applyAlignment="1">
      <alignment horizontal="center" wrapText="1"/>
    </xf>
    <xf numFmtId="49" fontId="5" fillId="2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49" fontId="5" fillId="2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0" fillId="2" borderId="1" xfId="0" applyNumberFormat="1" applyFill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49" fontId="5" fillId="2" borderId="5" xfId="0" applyNumberFormat="1" applyFont="1" applyFill="1" applyBorder="1" applyAlignment="1">
      <alignment horizontal="center" vertical="center" wrapText="1"/>
    </xf>
    <xf numFmtId="49" fontId="5" fillId="2" borderId="4" xfId="0" applyNumberFormat="1" applyFont="1" applyFill="1" applyBorder="1" applyAlignment="1">
      <alignment horizontal="center" vertical="center" wrapText="1"/>
    </xf>
    <xf numFmtId="49" fontId="5" fillId="2" borderId="3" xfId="0" applyNumberFormat="1" applyFont="1" applyFill="1" applyBorder="1" applyAlignment="1">
      <alignment horizontal="center" vertical="center" wrapText="1"/>
    </xf>
    <xf numFmtId="49" fontId="3" fillId="0" borderId="5" xfId="0" applyNumberFormat="1" applyFont="1" applyBorder="1" applyAlignment="1">
      <alignment horizontal="center" vertical="center" wrapText="1"/>
    </xf>
    <xf numFmtId="49" fontId="3" fillId="0" borderId="4" xfId="0" applyNumberFormat="1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4;&#1054;%20&#1057;&#1072;&#1084;&#1072;&#1088;&#1072;/&#1057;&#1074;&#1086;&#1076;%20&#1044;&#1054;%20&#1057;&#1072;&#1084;%208%20&#108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4;&#1054;%20&#1058;&#1086;&#1083;&#1100;&#1103;&#1090;&#1090;&#1080;/&#1057;&#1074;&#1086;&#1076;%20&#1044;&#1054;%20&#1058;&#1086;&#1083;%208%20&#1088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7;&#1072;&#1087;&#1072;&#1076;&#1085;&#1086;&#1077;/&#1057;&#1074;&#1086;&#1076;%20&#1047;&#1072;&#1087;%208%20&#1088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0;&#1080;&#1085;&#1077;&#1083;&#1100;&#1089;&#1082;&#1086;&#1077;/&#1057;&#1074;&#1086;&#1076;%20&#1050;&#1080;&#1085;%208%20&#1088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4;&#1044;&#1070;&#1062;&#1056;&#1060;&#1050;&#1057;/&#1055;&#1088;&#1080;&#1083;&#1086;&#1078;&#1077;&#1085;&#1080;&#1077;%20&#8470;%201%20%20&#1055;&#1077;&#1088;&#1074;&#1080;&#1095;&#1085;&#1072;&#1103;%20&#1092;&#1086;&#1088;&#1084;&#1072;%20&#1054;&#1059;%20&#1060;&#1057;&#1053;%20(65)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4;&#1090;&#1088;&#1072;&#1076;&#1085;&#1077;&#1085;&#1089;&#1082;&#1086;&#1077;/&#1057;&#1074;&#1086;&#1076;%20&#1054;&#1090;&#1088;%208%20&#1088;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5;&#1086;&#1074;&#1086;&#1083;&#1078;&#1089;&#1082;&#1086;&#1077;/&#1057;&#1074;&#1086;&#1076;%20&#1055;&#1086;&#1074;%208%20&#1088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5;&#1086;&#1077;/&#1057;&#1074;&#1086;&#1076;%20&#1057;&#1077;&#1074;%208%20&#1088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6;-&#1042;&#1086;&#1089;&#1090;&#1086;&#1095;&#1085;&#1086;&#1077;/&#1057;&#1074;&#1086;&#1076;%20&#1057;-&#1042;%208%20&#1088;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6;-&#1047;&#1072;&#1087;&#1072;&#1076;&#1085;&#1086;&#1077;/&#1057;&#1074;&#1086;&#1076;%20&#1057;-&#1047;&#1072;&#1087;%208%20&#1088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62;&#1077;&#1085;&#1090;&#1088;&#1072;&#1083;&#1100;&#1085;&#1086;&#1077;/&#1057;&#1074;&#1086;&#1076;%20&#1062;%208%20&#1088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5;&#1086;-&#1042;&#1086;&#1089;&#1090;&#1086;&#1095;&#1085;&#1086;&#1077;/&#1057;&#1074;&#1086;&#1076;%20&#1070;-&#1042;%208%20&#1088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5;&#1086;-&#1047;&#1072;&#1087;&#1072;&#1076;&#1085;&#1086;&#1077;/&#1057;&#1074;&#1086;&#1076;%20&#1070;-&#1047;&#1072;&#1087;%208%20&#1088;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8;&#1085;&#1086;&#1077;/&#1057;&#1074;&#1086;&#1076;%20&#1070;&#1078;%208%20&#10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ВОД ПРОФ"/>
      <sheetName val="СВОД МНОГОПРОФ"/>
      <sheetName val="КОНЕЦ"/>
    </sheetNames>
    <sheetDataSet>
      <sheetData sheetId="0"/>
      <sheetData sheetId="1">
        <row r="8">
          <cell r="C8">
            <v>5</v>
          </cell>
          <cell r="D8">
            <v>4648</v>
          </cell>
          <cell r="E8">
            <v>3484</v>
          </cell>
          <cell r="F8">
            <v>300</v>
          </cell>
          <cell r="G8">
            <v>864</v>
          </cell>
          <cell r="I8">
            <v>66</v>
          </cell>
          <cell r="J8">
            <v>7</v>
          </cell>
          <cell r="K8">
            <v>59</v>
          </cell>
          <cell r="L8">
            <v>5</v>
          </cell>
          <cell r="M8">
            <v>9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2">
        <row r="8">
          <cell r="C8">
            <v>18</v>
          </cell>
          <cell r="D8">
            <v>7499</v>
          </cell>
          <cell r="E8">
            <v>6442</v>
          </cell>
          <cell r="F8">
            <v>64</v>
          </cell>
          <cell r="G8">
            <v>1153</v>
          </cell>
          <cell r="I8">
            <v>108</v>
          </cell>
          <cell r="J8">
            <v>0</v>
          </cell>
          <cell r="K8">
            <v>86</v>
          </cell>
          <cell r="L8">
            <v>1</v>
          </cell>
          <cell r="M8">
            <v>18</v>
          </cell>
          <cell r="N8">
            <v>130</v>
          </cell>
          <cell r="O8">
            <v>110</v>
          </cell>
          <cell r="P8">
            <v>40</v>
          </cell>
          <cell r="Q8">
            <v>0</v>
          </cell>
          <cell r="R8">
            <v>0</v>
          </cell>
          <cell r="T8">
            <v>5</v>
          </cell>
          <cell r="U8">
            <v>0</v>
          </cell>
          <cell r="V8">
            <v>2</v>
          </cell>
          <cell r="W8">
            <v>1</v>
          </cell>
          <cell r="X8">
            <v>0</v>
          </cell>
          <cell r="Y8">
            <v>2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Гранит"/>
      <sheetName val="ДДЮТ"/>
      <sheetName val="диалог"/>
      <sheetName val="ДТДМ"/>
      <sheetName val="ИКАР"/>
      <sheetName val="мечта"/>
      <sheetName val="планет"/>
      <sheetName val="родн"/>
      <sheetName val="СВ"/>
      <sheetName val="ЭД"/>
      <sheetName val="СП 16"/>
      <sheetName val="СП 21"/>
      <sheetName val="СП 38"/>
      <sheetName val="СП 39"/>
      <sheetName val="СП46"/>
      <sheetName val="СП 47"/>
      <sheetName val="СП 69"/>
      <sheetName val="СП 76"/>
      <sheetName val="СП 89"/>
      <sheetName val="СП 91"/>
      <sheetName val="СП 93"/>
      <sheetName val="КОНЕЦ"/>
    </sheetNames>
    <sheetDataSet>
      <sheetData sheetId="0"/>
      <sheetData sheetId="1">
        <row r="8">
          <cell r="C8">
            <v>1</v>
          </cell>
          <cell r="D8">
            <v>600</v>
          </cell>
          <cell r="E8">
            <v>600</v>
          </cell>
          <cell r="F8">
            <v>0</v>
          </cell>
          <cell r="G8">
            <v>0</v>
          </cell>
          <cell r="I8">
            <v>3</v>
          </cell>
          <cell r="J8">
            <v>0</v>
          </cell>
          <cell r="K8">
            <v>3</v>
          </cell>
          <cell r="L8">
            <v>0</v>
          </cell>
          <cell r="M8">
            <v>0</v>
          </cell>
        </row>
      </sheetData>
      <sheetData sheetId="2"/>
      <sheetData sheetId="3">
        <row r="8">
          <cell r="C8">
            <v>1</v>
          </cell>
          <cell r="D8">
            <v>58</v>
          </cell>
          <cell r="E8">
            <v>58</v>
          </cell>
          <cell r="I8">
            <v>2</v>
          </cell>
          <cell r="K8">
            <v>2</v>
          </cell>
        </row>
      </sheetData>
      <sheetData sheetId="4"/>
      <sheetData sheetId="5">
        <row r="8">
          <cell r="C8">
            <v>1</v>
          </cell>
          <cell r="D8">
            <v>42</v>
          </cell>
          <cell r="E8">
            <v>42</v>
          </cell>
          <cell r="I8">
            <v>1</v>
          </cell>
          <cell r="J8">
            <v>0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</sheetData>
      <sheetData sheetId="6">
        <row r="8">
          <cell r="C8">
            <v>1</v>
          </cell>
          <cell r="D8">
            <v>184</v>
          </cell>
          <cell r="E8">
            <v>184</v>
          </cell>
          <cell r="I8">
            <v>1</v>
          </cell>
          <cell r="K8">
            <v>1</v>
          </cell>
        </row>
      </sheetData>
      <sheetData sheetId="7">
        <row r="8">
          <cell r="C8">
            <v>1</v>
          </cell>
          <cell r="D8">
            <v>1495</v>
          </cell>
          <cell r="E8">
            <v>1495</v>
          </cell>
          <cell r="F8">
            <v>0</v>
          </cell>
          <cell r="G8">
            <v>0</v>
          </cell>
          <cell r="I8">
            <v>8</v>
          </cell>
          <cell r="J8">
            <v>0</v>
          </cell>
          <cell r="K8">
            <v>8</v>
          </cell>
          <cell r="L8">
            <v>0</v>
          </cell>
          <cell r="M8">
            <v>0</v>
          </cell>
        </row>
      </sheetData>
      <sheetData sheetId="8">
        <row r="8">
          <cell r="C8">
            <v>1</v>
          </cell>
          <cell r="D8">
            <v>417</v>
          </cell>
          <cell r="E8">
            <v>312</v>
          </cell>
          <cell r="G8">
            <v>105</v>
          </cell>
          <cell r="I8">
            <v>4</v>
          </cell>
          <cell r="K8">
            <v>3</v>
          </cell>
          <cell r="M8">
            <v>1</v>
          </cell>
        </row>
      </sheetData>
      <sheetData sheetId="9">
        <row r="8">
          <cell r="C8">
            <v>1</v>
          </cell>
          <cell r="D8">
            <v>1438</v>
          </cell>
          <cell r="E8">
            <v>1438</v>
          </cell>
          <cell r="F8">
            <v>0</v>
          </cell>
          <cell r="G8">
            <v>0</v>
          </cell>
          <cell r="I8">
            <v>9</v>
          </cell>
          <cell r="J8">
            <v>0</v>
          </cell>
          <cell r="K8">
            <v>8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</sheetData>
      <sheetData sheetId="10">
        <row r="8">
          <cell r="C8">
            <v>1</v>
          </cell>
          <cell r="D8">
            <v>1104</v>
          </cell>
          <cell r="E8">
            <v>1104</v>
          </cell>
          <cell r="F8">
            <v>0</v>
          </cell>
          <cell r="G8">
            <v>0</v>
          </cell>
          <cell r="I8">
            <v>10</v>
          </cell>
          <cell r="J8">
            <v>0</v>
          </cell>
          <cell r="K8">
            <v>10</v>
          </cell>
          <cell r="L8">
            <v>0</v>
          </cell>
          <cell r="M8">
            <v>0</v>
          </cell>
        </row>
      </sheetData>
      <sheetData sheetId="11">
        <row r="8">
          <cell r="C8">
            <v>1</v>
          </cell>
          <cell r="D8">
            <v>260</v>
          </cell>
          <cell r="E8">
            <v>260</v>
          </cell>
          <cell r="I8">
            <v>7</v>
          </cell>
          <cell r="K8">
            <v>7</v>
          </cell>
          <cell r="N8">
            <v>83</v>
          </cell>
          <cell r="P8">
            <v>83</v>
          </cell>
          <cell r="T8">
            <v>2</v>
          </cell>
          <cell r="W8">
            <v>2</v>
          </cell>
        </row>
      </sheetData>
      <sheetData sheetId="12">
        <row r="8">
          <cell r="N8">
            <v>60</v>
          </cell>
          <cell r="R8">
            <v>60</v>
          </cell>
          <cell r="U8">
            <v>3</v>
          </cell>
          <cell r="Y8">
            <v>3</v>
          </cell>
        </row>
      </sheetData>
      <sheetData sheetId="13"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14"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15">
        <row r="8">
          <cell r="N8">
            <v>67</v>
          </cell>
          <cell r="O8">
            <v>67</v>
          </cell>
          <cell r="R8">
            <v>0</v>
          </cell>
          <cell r="T8">
            <v>1</v>
          </cell>
          <cell r="U8">
            <v>2</v>
          </cell>
          <cell r="V8">
            <v>0</v>
          </cell>
          <cell r="W8">
            <v>3</v>
          </cell>
          <cell r="X8">
            <v>0</v>
          </cell>
          <cell r="Y8">
            <v>0</v>
          </cell>
        </row>
      </sheetData>
      <sheetData sheetId="16">
        <row r="8">
          <cell r="N8">
            <v>250</v>
          </cell>
          <cell r="Q8">
            <v>30</v>
          </cell>
          <cell r="R8">
            <v>220</v>
          </cell>
          <cell r="T8">
            <v>1</v>
          </cell>
          <cell r="U8">
            <v>8</v>
          </cell>
          <cell r="X8">
            <v>1</v>
          </cell>
          <cell r="Y8">
            <v>8</v>
          </cell>
        </row>
      </sheetData>
      <sheetData sheetId="17">
        <row r="8">
          <cell r="C8">
            <v>0</v>
          </cell>
          <cell r="D8">
            <v>0</v>
          </cell>
          <cell r="E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</sheetData>
      <sheetData sheetId="18"/>
      <sheetData sheetId="19"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20">
        <row r="8">
          <cell r="C8">
            <v>1</v>
          </cell>
          <cell r="D8">
            <v>350</v>
          </cell>
          <cell r="E8">
            <v>350</v>
          </cell>
          <cell r="I8">
            <v>2</v>
          </cell>
          <cell r="K8">
            <v>2</v>
          </cell>
          <cell r="N8">
            <v>300</v>
          </cell>
          <cell r="P8">
            <v>300</v>
          </cell>
          <cell r="T8">
            <v>2</v>
          </cell>
          <cell r="U8">
            <v>2</v>
          </cell>
          <cell r="W8">
            <v>1</v>
          </cell>
          <cell r="X8">
            <v>1</v>
          </cell>
          <cell r="Y8">
            <v>2</v>
          </cell>
        </row>
      </sheetData>
      <sheetData sheetId="21"/>
      <sheetData sheetId="2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Сызр"/>
      <sheetName val="СП Окт"/>
      <sheetName val="СП Д Шиг"/>
      <sheetName val="СП Ус"/>
      <sheetName val="СП ЦВР Сыз.р."/>
      <sheetName val="СП Д Сызр.р."/>
      <sheetName val="КОНЕЦ"/>
    </sheetNames>
    <sheetDataSet>
      <sheetData sheetId="0"/>
      <sheetData sheetId="1">
        <row r="8">
          <cell r="C8">
            <v>1</v>
          </cell>
          <cell r="D8">
            <v>2491</v>
          </cell>
          <cell r="E8">
            <v>1861</v>
          </cell>
          <cell r="F8">
            <v>340</v>
          </cell>
          <cell r="G8">
            <v>290</v>
          </cell>
          <cell r="I8">
            <v>27</v>
          </cell>
          <cell r="K8">
            <v>19</v>
          </cell>
          <cell r="L8">
            <v>4</v>
          </cell>
          <cell r="M8">
            <v>4</v>
          </cell>
        </row>
      </sheetData>
      <sheetData sheetId="2">
        <row r="8">
          <cell r="C8">
            <v>1</v>
          </cell>
          <cell r="D8">
            <v>585</v>
          </cell>
          <cell r="E8">
            <v>465</v>
          </cell>
          <cell r="G8">
            <v>120</v>
          </cell>
          <cell r="I8">
            <v>7</v>
          </cell>
          <cell r="K8">
            <v>6</v>
          </cell>
          <cell r="M8">
            <v>1</v>
          </cell>
        </row>
      </sheetData>
      <sheetData sheetId="3">
        <row r="9">
          <cell r="C9">
            <v>1</v>
          </cell>
          <cell r="D9">
            <v>780</v>
          </cell>
          <cell r="E9">
            <v>780</v>
          </cell>
          <cell r="F9">
            <v>0</v>
          </cell>
          <cell r="G9">
            <v>0</v>
          </cell>
          <cell r="I9">
            <v>9</v>
          </cell>
          <cell r="J9">
            <v>0</v>
          </cell>
          <cell r="K9">
            <v>9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4"/>
      <sheetData sheetId="5">
        <row r="9">
          <cell r="C9">
            <v>1</v>
          </cell>
          <cell r="D9">
            <v>55</v>
          </cell>
          <cell r="E9">
            <v>55</v>
          </cell>
          <cell r="I9">
            <v>2</v>
          </cell>
          <cell r="K9">
            <v>2</v>
          </cell>
        </row>
      </sheetData>
      <sheetData sheetId="6">
        <row r="9">
          <cell r="C9">
            <v>1</v>
          </cell>
          <cell r="D9">
            <v>565</v>
          </cell>
          <cell r="E9">
            <v>565</v>
          </cell>
          <cell r="I9">
            <v>10</v>
          </cell>
          <cell r="K9">
            <v>10</v>
          </cell>
        </row>
      </sheetData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Кин"/>
      <sheetName val="СП Д Кин.р."/>
      <sheetName val="СП Гарм"/>
      <sheetName val="СП Вдох"/>
      <sheetName val="СП Вунд"/>
      <sheetName val="КОНЕЦ"/>
    </sheetNames>
    <sheetDataSet>
      <sheetData sheetId="0"/>
      <sheetData sheetId="1">
        <row r="8">
          <cell r="C8">
            <v>1</v>
          </cell>
          <cell r="D8">
            <v>1164</v>
          </cell>
          <cell r="E8">
            <v>1164</v>
          </cell>
          <cell r="F8">
            <v>0</v>
          </cell>
          <cell r="G8">
            <v>0</v>
          </cell>
          <cell r="I8">
            <v>11</v>
          </cell>
          <cell r="J8">
            <v>0</v>
          </cell>
          <cell r="K8">
            <v>10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</sheetData>
      <sheetData sheetId="2"/>
      <sheetData sheetId="3">
        <row r="8">
          <cell r="C8">
            <v>1</v>
          </cell>
          <cell r="D8">
            <v>32</v>
          </cell>
          <cell r="E8">
            <v>32</v>
          </cell>
          <cell r="I8">
            <v>1</v>
          </cell>
          <cell r="K8">
            <v>1</v>
          </cell>
        </row>
        <row r="9">
          <cell r="C9">
            <v>1</v>
          </cell>
          <cell r="D9">
            <v>104</v>
          </cell>
          <cell r="E9">
            <v>104</v>
          </cell>
          <cell r="I9">
            <v>2</v>
          </cell>
          <cell r="K9">
            <v>2</v>
          </cell>
        </row>
      </sheetData>
      <sheetData sheetId="4">
        <row r="8">
          <cell r="C8">
            <v>1</v>
          </cell>
          <cell r="D8">
            <v>105</v>
          </cell>
          <cell r="E8">
            <v>105</v>
          </cell>
          <cell r="F8">
            <v>0</v>
          </cell>
          <cell r="G8">
            <v>0</v>
          </cell>
          <cell r="I8">
            <v>1</v>
          </cell>
          <cell r="J8">
            <v>0</v>
          </cell>
          <cell r="K8">
            <v>1</v>
          </cell>
          <cell r="L8">
            <v>0</v>
          </cell>
          <cell r="M8">
            <v>0</v>
          </cell>
          <cell r="N8">
            <v>105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</sheetData>
      <sheetData sheetId="5">
        <row r="9">
          <cell r="C9">
            <v>1</v>
          </cell>
          <cell r="D9">
            <v>370</v>
          </cell>
          <cell r="E9">
            <v>128</v>
          </cell>
          <cell r="F9">
            <v>0</v>
          </cell>
          <cell r="G9">
            <v>242</v>
          </cell>
          <cell r="I9">
            <v>2</v>
          </cell>
          <cell r="J9">
            <v>1</v>
          </cell>
          <cell r="K9">
            <v>1</v>
          </cell>
          <cell r="M9">
            <v>2</v>
          </cell>
        </row>
      </sheetData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 лист "/>
      <sheetName val="Лист3"/>
      <sheetName val="Лист2"/>
      <sheetName val="Лист1"/>
      <sheetName val="Отчет о совместимости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№ строки</v>
          </cell>
        </row>
      </sheetData>
      <sheetData sheetId="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Отр"/>
      <sheetName val="СП Д К-Ч"/>
      <sheetName val="СП ДДТ К-Ч"/>
      <sheetName val="СП ЦВР Бог"/>
      <sheetName val="СП Д Бог"/>
      <sheetName val="КОНЕЦ"/>
    </sheetNames>
    <sheetDataSet>
      <sheetData sheetId="0"/>
      <sheetData sheetId="1">
        <row r="8">
          <cell r="C8">
            <v>1</v>
          </cell>
          <cell r="D8">
            <v>2002</v>
          </cell>
          <cell r="E8">
            <v>722</v>
          </cell>
          <cell r="F8">
            <v>0</v>
          </cell>
          <cell r="G8">
            <v>1280</v>
          </cell>
          <cell r="I8">
            <v>9</v>
          </cell>
          <cell r="J8">
            <v>0</v>
          </cell>
          <cell r="K8">
            <v>6</v>
          </cell>
          <cell r="L8">
            <v>0</v>
          </cell>
          <cell r="M8">
            <v>3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C9">
            <v>0</v>
          </cell>
        </row>
      </sheetData>
      <sheetData sheetId="2">
        <row r="9">
          <cell r="C9">
            <v>1</v>
          </cell>
          <cell r="D9">
            <v>1647</v>
          </cell>
          <cell r="E9">
            <v>1445</v>
          </cell>
          <cell r="F9">
            <v>77</v>
          </cell>
          <cell r="G9">
            <v>125</v>
          </cell>
          <cell r="I9">
            <v>15</v>
          </cell>
          <cell r="J9">
            <v>0</v>
          </cell>
          <cell r="K9">
            <v>12</v>
          </cell>
          <cell r="L9">
            <v>1</v>
          </cell>
          <cell r="M9">
            <v>2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3">
        <row r="9">
          <cell r="C9">
            <v>1</v>
          </cell>
          <cell r="D9">
            <v>215</v>
          </cell>
          <cell r="E9">
            <v>215</v>
          </cell>
          <cell r="F9">
            <v>0</v>
          </cell>
          <cell r="G9">
            <v>0</v>
          </cell>
          <cell r="I9">
            <v>2</v>
          </cell>
          <cell r="J9">
            <v>0</v>
          </cell>
          <cell r="K9">
            <v>2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4">
        <row r="9">
          <cell r="C9">
            <v>1</v>
          </cell>
          <cell r="D9">
            <v>112</v>
          </cell>
          <cell r="E9">
            <v>112</v>
          </cell>
          <cell r="F9">
            <v>0</v>
          </cell>
          <cell r="G9">
            <v>0</v>
          </cell>
          <cell r="I9">
            <v>5</v>
          </cell>
          <cell r="J9">
            <v>0</v>
          </cell>
          <cell r="K9">
            <v>5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5">
        <row r="9">
          <cell r="C9">
            <v>1</v>
          </cell>
          <cell r="E9">
            <v>550</v>
          </cell>
          <cell r="G9">
            <v>0</v>
          </cell>
          <cell r="I9">
            <v>9</v>
          </cell>
          <cell r="K9">
            <v>9</v>
          </cell>
        </row>
      </sheetData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ОСШ"/>
      <sheetName val="СП ЦДЮТ"/>
      <sheetName val="СП ЮГ"/>
      <sheetName val="Ф Д Вол"/>
      <sheetName val="Ф ЦВР Вол"/>
      <sheetName val="КОНЕЦ"/>
    </sheetNames>
    <sheetDataSet>
      <sheetData sheetId="0"/>
      <sheetData sheetId="1">
        <row r="8">
          <cell r="C8">
            <v>1</v>
          </cell>
          <cell r="D8">
            <v>2440</v>
          </cell>
          <cell r="E8">
            <v>2115</v>
          </cell>
          <cell r="G8">
            <v>325</v>
          </cell>
          <cell r="I8">
            <v>31</v>
          </cell>
          <cell r="J8">
            <v>1</v>
          </cell>
          <cell r="K8">
            <v>27</v>
          </cell>
          <cell r="M8">
            <v>5</v>
          </cell>
        </row>
      </sheetData>
      <sheetData sheetId="2">
        <row r="8">
          <cell r="C8">
            <v>1</v>
          </cell>
          <cell r="D8">
            <v>395</v>
          </cell>
          <cell r="E8">
            <v>275</v>
          </cell>
          <cell r="F8">
            <v>75</v>
          </cell>
          <cell r="G8">
            <v>45</v>
          </cell>
          <cell r="I8">
            <v>10</v>
          </cell>
          <cell r="J8">
            <v>0</v>
          </cell>
          <cell r="K8">
            <v>8</v>
          </cell>
          <cell r="L8">
            <v>1</v>
          </cell>
          <cell r="M8">
            <v>1</v>
          </cell>
        </row>
      </sheetData>
      <sheetData sheetId="3"/>
      <sheetData sheetId="4">
        <row r="9">
          <cell r="C9">
            <v>1</v>
          </cell>
          <cell r="D9">
            <v>4347</v>
          </cell>
          <cell r="E9">
            <v>4000</v>
          </cell>
          <cell r="G9">
            <v>347</v>
          </cell>
          <cell r="I9">
            <v>25</v>
          </cell>
          <cell r="K9">
            <v>19</v>
          </cell>
          <cell r="M9">
            <v>6</v>
          </cell>
        </row>
      </sheetData>
      <sheetData sheetId="5">
        <row r="9">
          <cell r="C9">
            <v>1</v>
          </cell>
          <cell r="D9">
            <v>550</v>
          </cell>
          <cell r="E9">
            <v>550</v>
          </cell>
          <cell r="F9">
            <v>0</v>
          </cell>
          <cell r="G9">
            <v>0</v>
          </cell>
          <cell r="I9">
            <v>6</v>
          </cell>
          <cell r="J9">
            <v>0</v>
          </cell>
          <cell r="K9">
            <v>6</v>
          </cell>
        </row>
      </sheetData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Серг"/>
      <sheetName val="СП Шент"/>
      <sheetName val="Ф Ч-В"/>
      <sheetName val="КОНЕЦ"/>
    </sheetNames>
    <sheetDataSet>
      <sheetData sheetId="0"/>
      <sheetData sheetId="1">
        <row r="9">
          <cell r="C9">
            <v>1</v>
          </cell>
          <cell r="D9">
            <v>3044</v>
          </cell>
          <cell r="E9">
            <v>2028</v>
          </cell>
          <cell r="G9">
            <v>1016</v>
          </cell>
          <cell r="I9">
            <v>17</v>
          </cell>
          <cell r="K9">
            <v>15</v>
          </cell>
          <cell r="M9">
            <v>2</v>
          </cell>
        </row>
      </sheetData>
      <sheetData sheetId="2">
        <row r="9">
          <cell r="C9">
            <v>1</v>
          </cell>
          <cell r="D9">
            <v>991</v>
          </cell>
          <cell r="E9">
            <v>629</v>
          </cell>
          <cell r="F9">
            <v>0</v>
          </cell>
          <cell r="G9">
            <v>362</v>
          </cell>
          <cell r="I9">
            <v>1</v>
          </cell>
          <cell r="J9">
            <v>0</v>
          </cell>
          <cell r="K9">
            <v>0</v>
          </cell>
          <cell r="L9">
            <v>0</v>
          </cell>
          <cell r="M9">
            <v>1</v>
          </cell>
          <cell r="N9">
            <v>570</v>
          </cell>
          <cell r="O9">
            <v>362</v>
          </cell>
          <cell r="P9">
            <v>0</v>
          </cell>
          <cell r="Q9">
            <v>0</v>
          </cell>
          <cell r="R9">
            <v>208</v>
          </cell>
          <cell r="T9">
            <v>0</v>
          </cell>
          <cell r="U9">
            <v>0</v>
          </cell>
          <cell r="V9">
            <v>1</v>
          </cell>
          <cell r="W9">
            <v>0</v>
          </cell>
          <cell r="X9">
            <v>0</v>
          </cell>
          <cell r="Y9">
            <v>0</v>
          </cell>
        </row>
      </sheetData>
      <sheetData sheetId="3">
        <row r="9">
          <cell r="C9">
            <v>1</v>
          </cell>
          <cell r="D9">
            <v>1228</v>
          </cell>
          <cell r="E9">
            <v>1022</v>
          </cell>
          <cell r="F9">
            <v>0</v>
          </cell>
          <cell r="G9">
            <v>206</v>
          </cell>
          <cell r="I9">
            <v>12</v>
          </cell>
          <cell r="J9">
            <v>0</v>
          </cell>
          <cell r="K9">
            <v>10</v>
          </cell>
          <cell r="L9">
            <v>0</v>
          </cell>
          <cell r="M9">
            <v>2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Пир"/>
      <sheetName val="СП Д гПох"/>
      <sheetName val="СП Д Пох.р."/>
      <sheetName val="СП ЦВР ЭВР"/>
      <sheetName val="СП Исак"/>
      <sheetName val="СП Кляв"/>
      <sheetName val="СП Кам"/>
      <sheetName val="КОНЕЦ"/>
    </sheetNames>
    <sheetDataSet>
      <sheetData sheetId="0"/>
      <sheetData sheetId="1"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</sheetData>
      <sheetData sheetId="2">
        <row r="8">
          <cell r="C8">
            <v>1</v>
          </cell>
          <cell r="D8">
            <v>716</v>
          </cell>
          <cell r="E8">
            <v>179</v>
          </cell>
          <cell r="G8">
            <v>537</v>
          </cell>
          <cell r="I8">
            <v>6</v>
          </cell>
          <cell r="K8">
            <v>4</v>
          </cell>
          <cell r="M8">
            <v>2</v>
          </cell>
          <cell r="N8">
            <v>70</v>
          </cell>
          <cell r="R8">
            <v>70</v>
          </cell>
          <cell r="T8">
            <v>1</v>
          </cell>
          <cell r="Y8">
            <v>1</v>
          </cell>
        </row>
      </sheetData>
      <sheetData sheetId="3">
        <row r="9">
          <cell r="C9">
            <v>1</v>
          </cell>
          <cell r="D9">
            <v>104</v>
          </cell>
          <cell r="E9">
            <v>0</v>
          </cell>
          <cell r="F9">
            <v>0</v>
          </cell>
          <cell r="G9">
            <v>104</v>
          </cell>
          <cell r="I9">
            <v>1</v>
          </cell>
          <cell r="J9">
            <v>0</v>
          </cell>
          <cell r="K9">
            <v>4</v>
          </cell>
          <cell r="L9">
            <v>0</v>
          </cell>
          <cell r="M9">
            <v>2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4">
        <row r="9">
          <cell r="C9">
            <v>1</v>
          </cell>
          <cell r="D9">
            <v>90</v>
          </cell>
          <cell r="E9">
            <v>90</v>
          </cell>
          <cell r="F9">
            <v>0</v>
          </cell>
          <cell r="G9">
            <v>0</v>
          </cell>
          <cell r="I9">
            <v>1</v>
          </cell>
          <cell r="J9">
            <v>0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5">
        <row r="9">
          <cell r="C9">
            <v>1</v>
          </cell>
          <cell r="D9">
            <v>235</v>
          </cell>
          <cell r="E9">
            <v>235</v>
          </cell>
          <cell r="F9">
            <v>0</v>
          </cell>
          <cell r="G9">
            <v>0</v>
          </cell>
          <cell r="I9">
            <v>5</v>
          </cell>
          <cell r="J9">
            <v>0</v>
          </cell>
          <cell r="K9">
            <v>5</v>
          </cell>
          <cell r="L9">
            <v>0</v>
          </cell>
          <cell r="M9">
            <v>0</v>
          </cell>
        </row>
      </sheetData>
      <sheetData sheetId="6">
        <row r="9">
          <cell r="C9">
            <v>1</v>
          </cell>
          <cell r="D9">
            <v>699</v>
          </cell>
          <cell r="E9">
            <v>699</v>
          </cell>
          <cell r="F9">
            <v>0</v>
          </cell>
          <cell r="G9">
            <v>0</v>
          </cell>
          <cell r="I9">
            <v>4</v>
          </cell>
          <cell r="K9">
            <v>4</v>
          </cell>
        </row>
      </sheetData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Кош"/>
      <sheetName val="СП Елх"/>
      <sheetName val="СП КД КрЯр"/>
      <sheetName val="СП ДЮЦ КрЯр"/>
      <sheetName val="СП Д КрЯр"/>
      <sheetName val="КОНЕЦ"/>
    </sheetNames>
    <sheetDataSet>
      <sheetData sheetId="0"/>
      <sheetData sheetId="1">
        <row r="9">
          <cell r="C9">
            <v>1</v>
          </cell>
          <cell r="D9">
            <v>1368</v>
          </cell>
          <cell r="E9">
            <v>985</v>
          </cell>
          <cell r="F9">
            <v>0</v>
          </cell>
          <cell r="G9">
            <v>383</v>
          </cell>
          <cell r="I9">
            <v>10</v>
          </cell>
          <cell r="J9">
            <v>0</v>
          </cell>
          <cell r="K9">
            <v>10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</row>
      </sheetData>
      <sheetData sheetId="2"/>
      <sheetData sheetId="3"/>
      <sheetData sheetId="4">
        <row r="9">
          <cell r="C9">
            <v>1</v>
          </cell>
          <cell r="D9">
            <v>104</v>
          </cell>
          <cell r="E9">
            <v>104</v>
          </cell>
          <cell r="F9">
            <v>0</v>
          </cell>
          <cell r="G9">
            <v>104</v>
          </cell>
          <cell r="I9">
            <v>0</v>
          </cell>
          <cell r="J9">
            <v>0</v>
          </cell>
          <cell r="K9">
            <v>4</v>
          </cell>
          <cell r="L9">
            <v>0</v>
          </cell>
          <cell r="M9">
            <v>2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5">
        <row r="9">
          <cell r="C9">
            <v>1</v>
          </cell>
          <cell r="D9">
            <v>1738</v>
          </cell>
          <cell r="E9">
            <v>1240</v>
          </cell>
          <cell r="F9">
            <v>0</v>
          </cell>
          <cell r="G9">
            <v>498</v>
          </cell>
          <cell r="I9">
            <v>15</v>
          </cell>
          <cell r="J9">
            <v>0</v>
          </cell>
          <cell r="K9">
            <v>12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СЮТ Ж"/>
      <sheetName val="СП ЦВР Ж"/>
      <sheetName val="СП Д Став"/>
      <sheetName val="КОНЕЦ"/>
    </sheetNames>
    <sheetDataSet>
      <sheetData sheetId="0"/>
      <sheetData sheetId="1">
        <row r="8">
          <cell r="C8">
            <v>1</v>
          </cell>
          <cell r="D8">
            <v>1440</v>
          </cell>
          <cell r="E8">
            <v>1056</v>
          </cell>
          <cell r="F8">
            <v>180</v>
          </cell>
          <cell r="G8">
            <v>204</v>
          </cell>
          <cell r="I8">
            <v>16</v>
          </cell>
          <cell r="J8">
            <v>0</v>
          </cell>
          <cell r="K8">
            <v>12</v>
          </cell>
          <cell r="L8">
            <v>1</v>
          </cell>
          <cell r="M8">
            <v>3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</sheetData>
      <sheetData sheetId="2">
        <row r="8">
          <cell r="C8">
            <v>1</v>
          </cell>
          <cell r="D8">
            <v>398</v>
          </cell>
          <cell r="E8">
            <v>67</v>
          </cell>
          <cell r="G8">
            <v>331</v>
          </cell>
          <cell r="I8">
            <v>8</v>
          </cell>
          <cell r="K8">
            <v>4</v>
          </cell>
          <cell r="M8">
            <v>4</v>
          </cell>
          <cell r="N8">
            <v>398</v>
          </cell>
          <cell r="O8">
            <v>67</v>
          </cell>
          <cell r="R8">
            <v>331</v>
          </cell>
        </row>
      </sheetData>
      <sheetData sheetId="3">
        <row r="9">
          <cell r="C9">
            <v>1</v>
          </cell>
          <cell r="D9">
            <v>2515</v>
          </cell>
          <cell r="E9">
            <v>2515</v>
          </cell>
          <cell r="I9">
            <v>23</v>
          </cell>
          <cell r="K9">
            <v>23</v>
          </cell>
        </row>
      </sheetData>
      <sheetData sheetId="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Бор"/>
      <sheetName val="СП Алекс"/>
      <sheetName val="СП Д Неф"/>
      <sheetName val="КОНЕЦ"/>
    </sheetNames>
    <sheetDataSet>
      <sheetData sheetId="0"/>
      <sheetData sheetId="1"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C9">
            <v>1</v>
          </cell>
          <cell r="D9">
            <v>1335</v>
          </cell>
          <cell r="E9">
            <v>1335</v>
          </cell>
          <cell r="F9">
            <v>0</v>
          </cell>
          <cell r="G9">
            <v>0</v>
          </cell>
          <cell r="I9">
            <v>9</v>
          </cell>
          <cell r="J9">
            <v>0</v>
          </cell>
          <cell r="K9">
            <v>6</v>
          </cell>
          <cell r="L9">
            <v>0</v>
          </cell>
          <cell r="M9">
            <v>3</v>
          </cell>
          <cell r="N9">
            <v>95</v>
          </cell>
          <cell r="O9">
            <v>0</v>
          </cell>
          <cell r="P9">
            <v>0</v>
          </cell>
          <cell r="Q9">
            <v>0</v>
          </cell>
          <cell r="R9">
            <v>95</v>
          </cell>
          <cell r="T9">
            <v>2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2</v>
          </cell>
        </row>
      </sheetData>
      <sheetData sheetId="2">
        <row r="9">
          <cell r="C9">
            <v>1</v>
          </cell>
          <cell r="D9">
            <v>521</v>
          </cell>
          <cell r="E9">
            <v>291</v>
          </cell>
          <cell r="G9">
            <v>230</v>
          </cell>
          <cell r="I9">
            <v>6</v>
          </cell>
          <cell r="K9">
            <v>5</v>
          </cell>
          <cell r="M9">
            <v>1</v>
          </cell>
        </row>
      </sheetData>
      <sheetData sheetId="3">
        <row r="8">
          <cell r="C8">
            <v>1</v>
          </cell>
          <cell r="D8">
            <v>1021</v>
          </cell>
          <cell r="E8">
            <v>743</v>
          </cell>
          <cell r="G8">
            <v>278</v>
          </cell>
          <cell r="I8">
            <v>4</v>
          </cell>
          <cell r="K8">
            <v>3</v>
          </cell>
          <cell r="M8">
            <v>1</v>
          </cell>
        </row>
        <row r="9">
          <cell r="D9">
            <v>700</v>
          </cell>
          <cell r="E9">
            <v>586</v>
          </cell>
          <cell r="G9">
            <v>114</v>
          </cell>
          <cell r="I9">
            <v>5</v>
          </cell>
          <cell r="K9">
            <v>4</v>
          </cell>
          <cell r="M9">
            <v>1</v>
          </cell>
        </row>
      </sheetData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-1 Чап"/>
      <sheetName val="СП Д-2 Чап"/>
      <sheetName val="СП ДДТ Чап"/>
      <sheetName val="СП Чап"/>
      <sheetName val="СП Д Без"/>
      <sheetName val="СП Красн"/>
      <sheetName val="Ф Д Красн"/>
      <sheetName val="СП Д Пестр"/>
      <sheetName val="СП Д Прив"/>
      <sheetName val="СП Д Хвор"/>
      <sheetName val="Ф ДДТ Хвор"/>
      <sheetName val="КОНЕЦ"/>
    </sheetNames>
    <sheetDataSet>
      <sheetData sheetId="0"/>
      <sheetData sheetId="1">
        <row r="8">
          <cell r="C8">
            <v>1</v>
          </cell>
          <cell r="D8">
            <v>868</v>
          </cell>
          <cell r="E8">
            <v>702</v>
          </cell>
          <cell r="F8">
            <v>166</v>
          </cell>
          <cell r="G8">
            <v>0</v>
          </cell>
          <cell r="I8">
            <v>10</v>
          </cell>
          <cell r="J8">
            <v>0</v>
          </cell>
          <cell r="K8">
            <v>9</v>
          </cell>
          <cell r="L8">
            <v>1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</sheetData>
      <sheetData sheetId="2">
        <row r="8">
          <cell r="C8">
            <v>1</v>
          </cell>
          <cell r="D8">
            <v>319</v>
          </cell>
          <cell r="E8">
            <v>3</v>
          </cell>
          <cell r="I8">
            <v>3</v>
          </cell>
          <cell r="K8">
            <v>3</v>
          </cell>
          <cell r="O8">
            <v>319</v>
          </cell>
          <cell r="V8">
            <v>3</v>
          </cell>
        </row>
      </sheetData>
      <sheetData sheetId="3">
        <row r="8">
          <cell r="D8">
            <v>680</v>
          </cell>
          <cell r="E8">
            <v>680</v>
          </cell>
          <cell r="I8">
            <v>6</v>
          </cell>
          <cell r="K8">
            <v>6</v>
          </cell>
        </row>
      </sheetData>
      <sheetData sheetId="4"/>
      <sheetData sheetId="5">
        <row r="9">
          <cell r="C9">
            <v>1</v>
          </cell>
          <cell r="D9">
            <v>922</v>
          </cell>
          <cell r="E9">
            <v>688</v>
          </cell>
          <cell r="F9">
            <v>234</v>
          </cell>
          <cell r="I9">
            <v>14</v>
          </cell>
          <cell r="K9">
            <v>13</v>
          </cell>
          <cell r="L9">
            <v>1</v>
          </cell>
        </row>
      </sheetData>
      <sheetData sheetId="6">
        <row r="9">
          <cell r="C9">
            <v>1</v>
          </cell>
          <cell r="D9">
            <v>229</v>
          </cell>
          <cell r="E9">
            <v>125</v>
          </cell>
          <cell r="F9">
            <v>71</v>
          </cell>
          <cell r="G9">
            <v>33</v>
          </cell>
          <cell r="I9">
            <v>6</v>
          </cell>
          <cell r="J9">
            <v>0</v>
          </cell>
          <cell r="K9">
            <v>4</v>
          </cell>
          <cell r="L9">
            <v>1</v>
          </cell>
          <cell r="M9">
            <v>1</v>
          </cell>
        </row>
      </sheetData>
      <sheetData sheetId="7">
        <row r="9">
          <cell r="C9">
            <v>1</v>
          </cell>
          <cell r="D9">
            <v>560</v>
          </cell>
          <cell r="E9">
            <v>560</v>
          </cell>
          <cell r="I9">
            <v>10</v>
          </cell>
          <cell r="K9">
            <v>10</v>
          </cell>
          <cell r="N9">
            <v>30</v>
          </cell>
          <cell r="R9">
            <v>30</v>
          </cell>
        </row>
      </sheetData>
      <sheetData sheetId="8">
        <row r="9">
          <cell r="C9">
            <v>1</v>
          </cell>
          <cell r="D9">
            <v>350</v>
          </cell>
          <cell r="E9">
            <v>350</v>
          </cell>
          <cell r="I9">
            <v>4</v>
          </cell>
          <cell r="K9">
            <v>4</v>
          </cell>
          <cell r="N9">
            <v>90</v>
          </cell>
          <cell r="O9">
            <v>30</v>
          </cell>
          <cell r="R9">
            <v>60</v>
          </cell>
          <cell r="T9">
            <v>1</v>
          </cell>
          <cell r="Y9">
            <v>1</v>
          </cell>
        </row>
      </sheetData>
      <sheetData sheetId="9">
        <row r="9">
          <cell r="C9">
            <v>1</v>
          </cell>
          <cell r="D9">
            <v>420</v>
          </cell>
          <cell r="E9">
            <v>420</v>
          </cell>
          <cell r="F9">
            <v>0</v>
          </cell>
          <cell r="G9">
            <v>0</v>
          </cell>
          <cell r="I9">
            <v>9</v>
          </cell>
          <cell r="J9">
            <v>0</v>
          </cell>
          <cell r="K9">
            <v>9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</row>
      </sheetData>
      <sheetData sheetId="10">
        <row r="9">
          <cell r="C9">
            <v>1</v>
          </cell>
          <cell r="D9">
            <v>579</v>
          </cell>
          <cell r="E9">
            <v>579</v>
          </cell>
          <cell r="F9">
            <v>0</v>
          </cell>
          <cell r="G9">
            <v>0</v>
          </cell>
          <cell r="I9">
            <v>1</v>
          </cell>
          <cell r="J9">
            <v>0</v>
          </cell>
          <cell r="K9">
            <v>1</v>
          </cell>
        </row>
      </sheetData>
      <sheetData sheetId="11">
        <row r="9">
          <cell r="C9">
            <v>1</v>
          </cell>
          <cell r="D9">
            <v>221</v>
          </cell>
          <cell r="E9">
            <v>221</v>
          </cell>
          <cell r="I9">
            <v>4</v>
          </cell>
          <cell r="K9">
            <v>4</v>
          </cell>
        </row>
      </sheetData>
      <sheetData sheetId="1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ЮСШ Б-Г"/>
      <sheetName val="СП ДЮСШ Б-Ч"/>
      <sheetName val="СП ЦДТ Б-Ч"/>
      <sheetName val="КОНЕЦ"/>
    </sheetNames>
    <sheetDataSet>
      <sheetData sheetId="0"/>
      <sheetData sheetId="1">
        <row r="9">
          <cell r="C9">
            <v>1</v>
          </cell>
          <cell r="D9">
            <v>735</v>
          </cell>
          <cell r="E9">
            <v>735</v>
          </cell>
          <cell r="F9">
            <v>0</v>
          </cell>
          <cell r="G9">
            <v>0</v>
          </cell>
          <cell r="I9">
            <v>11</v>
          </cell>
          <cell r="J9">
            <v>0</v>
          </cell>
          <cell r="K9">
            <v>10</v>
          </cell>
          <cell r="L9">
            <v>0</v>
          </cell>
          <cell r="M9">
            <v>1</v>
          </cell>
          <cell r="N9">
            <v>0</v>
          </cell>
        </row>
      </sheetData>
      <sheetData sheetId="2">
        <row r="9">
          <cell r="C9">
            <v>1</v>
          </cell>
          <cell r="D9">
            <v>894</v>
          </cell>
          <cell r="E9">
            <v>894</v>
          </cell>
          <cell r="F9">
            <v>0</v>
          </cell>
          <cell r="G9">
            <v>0</v>
          </cell>
          <cell r="I9">
            <v>15</v>
          </cell>
          <cell r="J9">
            <v>0</v>
          </cell>
          <cell r="K9">
            <v>13</v>
          </cell>
          <cell r="L9">
            <v>0</v>
          </cell>
          <cell r="M9">
            <v>0</v>
          </cell>
        </row>
      </sheetData>
      <sheetData sheetId="3">
        <row r="9">
          <cell r="C9">
            <v>1</v>
          </cell>
          <cell r="D9">
            <v>362</v>
          </cell>
          <cell r="E9">
            <v>144</v>
          </cell>
          <cell r="F9">
            <v>0</v>
          </cell>
          <cell r="G9">
            <v>218</v>
          </cell>
          <cell r="I9">
            <v>6</v>
          </cell>
          <cell r="J9">
            <v>0</v>
          </cell>
          <cell r="K9">
            <v>4</v>
          </cell>
          <cell r="L9">
            <v>0</v>
          </cell>
          <cell r="M9">
            <v>2</v>
          </cell>
          <cell r="N9">
            <v>100</v>
          </cell>
          <cell r="O9">
            <v>85</v>
          </cell>
          <cell r="P9">
            <v>0</v>
          </cell>
          <cell r="Q9">
            <v>0</v>
          </cell>
          <cell r="R9">
            <v>15</v>
          </cell>
          <cell r="T9">
            <v>2</v>
          </cell>
          <cell r="U9">
            <v>0</v>
          </cell>
          <cell r="V9">
            <v>1</v>
          </cell>
          <cell r="W9">
            <v>0</v>
          </cell>
          <cell r="X9">
            <v>0</v>
          </cell>
          <cell r="Y9">
            <v>1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8"/>
  </sheetPr>
  <dimension ref="A1:BT842"/>
  <sheetViews>
    <sheetView tabSelected="1" workbookViewId="0">
      <selection activeCell="A10" sqref="A10:AN842"/>
    </sheetView>
  </sheetViews>
  <sheetFormatPr defaultRowHeight="12.75" x14ac:dyDescent="0.2"/>
  <cols>
    <col min="1" max="1" width="26.28515625" customWidth="1"/>
    <col min="2" max="2" width="6.140625" customWidth="1"/>
    <col min="3" max="4" width="19.85546875" customWidth="1"/>
    <col min="5" max="5" width="17.5703125" style="2" customWidth="1"/>
    <col min="6" max="7" width="13.5703125" style="2" customWidth="1"/>
    <col min="8" max="8" width="12.42578125" customWidth="1"/>
    <col min="9" max="9" width="14" customWidth="1"/>
    <col min="10" max="10" width="13.7109375" customWidth="1"/>
    <col min="11" max="11" width="17.42578125" customWidth="1"/>
    <col min="12" max="12" width="12.85546875" customWidth="1"/>
    <col min="13" max="13" width="11" customWidth="1"/>
    <col min="14" max="14" width="21.85546875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customWidth="1"/>
    <col min="20" max="20" width="15.28515625" customWidth="1"/>
    <col min="21" max="21" width="13.85546875" customWidth="1"/>
    <col min="22" max="22" width="18.7109375" customWidth="1"/>
    <col min="23" max="23" width="13.28515625" customWidth="1"/>
    <col min="24" max="24" width="14" customWidth="1"/>
    <col min="25" max="25" width="14.140625" customWidth="1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15" t="s">
        <v>33</v>
      </c>
      <c r="F5" s="15" t="s">
        <v>34</v>
      </c>
      <c r="G5" s="15" t="s">
        <v>35</v>
      </c>
      <c r="H5" s="49"/>
      <c r="I5" s="49"/>
      <c r="J5" s="49"/>
      <c r="K5" s="15" t="s">
        <v>14</v>
      </c>
      <c r="L5" s="15" t="s">
        <v>36</v>
      </c>
      <c r="M5" s="15" t="s">
        <v>15</v>
      </c>
      <c r="N5" s="41"/>
      <c r="O5" s="16" t="s">
        <v>16</v>
      </c>
      <c r="P5" s="16" t="s">
        <v>37</v>
      </c>
      <c r="Q5" s="15" t="s">
        <v>17</v>
      </c>
      <c r="R5" s="15" t="s">
        <v>18</v>
      </c>
      <c r="S5" s="41"/>
      <c r="T5" s="41"/>
      <c r="U5" s="41"/>
      <c r="V5" s="16" t="s">
        <v>19</v>
      </c>
      <c r="W5" s="16" t="s">
        <v>20</v>
      </c>
      <c r="X5" s="17" t="s">
        <v>21</v>
      </c>
      <c r="Y5" s="17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82</v>
      </c>
      <c r="D7" s="22">
        <f>SUM(D8:D9)</f>
        <v>62470</v>
      </c>
      <c r="E7" s="22">
        <f t="shared" ref="E7:G7" si="0">SUM(E8:E9)</f>
        <v>51752</v>
      </c>
      <c r="F7" s="22">
        <f t="shared" si="0"/>
        <v>1537</v>
      </c>
      <c r="G7" s="22">
        <f t="shared" si="0"/>
        <v>9679</v>
      </c>
      <c r="H7" s="22">
        <f>SUM(H8:H9)</f>
        <v>665</v>
      </c>
      <c r="I7" s="22">
        <f>SUM(I8:I9)</f>
        <v>651</v>
      </c>
      <c r="J7" s="22">
        <f t="shared" ref="J7:Y7" si="1">SUM(J8:J9)</f>
        <v>9</v>
      </c>
      <c r="K7" s="22">
        <f t="shared" si="1"/>
        <v>565</v>
      </c>
      <c r="L7" s="22">
        <f t="shared" si="1"/>
        <v>16</v>
      </c>
      <c r="M7" s="22">
        <f t="shared" si="1"/>
        <v>84</v>
      </c>
      <c r="N7" s="22">
        <f t="shared" si="1"/>
        <v>2368</v>
      </c>
      <c r="O7" s="22">
        <f t="shared" si="1"/>
        <v>1060</v>
      </c>
      <c r="P7" s="22">
        <f t="shared" si="1"/>
        <v>423</v>
      </c>
      <c r="Q7" s="22">
        <f t="shared" si="1"/>
        <v>30</v>
      </c>
      <c r="R7" s="22">
        <f t="shared" si="1"/>
        <v>1089</v>
      </c>
      <c r="S7" s="22">
        <f t="shared" si="1"/>
        <v>38</v>
      </c>
      <c r="T7" s="22">
        <f t="shared" si="1"/>
        <v>17</v>
      </c>
      <c r="U7" s="22">
        <f t="shared" si="1"/>
        <v>17</v>
      </c>
      <c r="V7" s="22">
        <f t="shared" si="1"/>
        <v>7</v>
      </c>
      <c r="W7" s="22">
        <f t="shared" si="1"/>
        <v>7</v>
      </c>
      <c r="X7" s="22">
        <f t="shared" si="1"/>
        <v>2</v>
      </c>
      <c r="Y7" s="22">
        <f t="shared" si="1"/>
        <v>22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SUM(НАЧАЛО:КОНЕЦ!C8)</f>
        <v>48</v>
      </c>
      <c r="D8" s="25">
        <f>SUM(НАЧАЛО:КОНЕЦ!D8)</f>
        <v>33781</v>
      </c>
      <c r="E8" s="25">
        <f>SUM(НАЧАЛО:КОНЕЦ!E8)</f>
        <v>26773</v>
      </c>
      <c r="F8" s="25">
        <f>SUM(НАЧАЛО:КОНЕЦ!F8)</f>
        <v>1155</v>
      </c>
      <c r="G8" s="25">
        <f>SUM(НАЧАЛО:КОНЕЦ!G8)</f>
        <v>5697</v>
      </c>
      <c r="H8" s="1">
        <f>K8+L8+M8</f>
        <v>379</v>
      </c>
      <c r="I8" s="25">
        <f>SUM(НАЧАЛО:КОНЕЦ!I8)</f>
        <v>375</v>
      </c>
      <c r="J8" s="25">
        <f>SUM(НАЧАЛО:КОНЕЦ!J8)</f>
        <v>8</v>
      </c>
      <c r="K8" s="25">
        <f>SUM(НАЧАЛО:КОНЕЦ!K8)</f>
        <v>313</v>
      </c>
      <c r="L8" s="25">
        <f>SUM(НАЧАЛО:КОНЕЦ!L8)</f>
        <v>13</v>
      </c>
      <c r="M8" s="25">
        <f>SUM(НАЧАЛО:КОНЕЦ!M8)</f>
        <v>53</v>
      </c>
      <c r="N8" s="25">
        <f>SUM(НАЧАЛО:КОНЕЦ!N8)</f>
        <v>1483</v>
      </c>
      <c r="O8" s="25">
        <f>SUM(НАЧАЛО:КОНЕЦ!O8)</f>
        <v>583</v>
      </c>
      <c r="P8" s="25">
        <f>SUM(НАЧАЛО:КОНЕЦ!P8)</f>
        <v>423</v>
      </c>
      <c r="Q8" s="25">
        <f>SUM(НАЧАЛО:КОНЕЦ!Q8)</f>
        <v>30</v>
      </c>
      <c r="R8" s="25">
        <f>SUM(НАЧАЛО:КОНЕЦ!R8)</f>
        <v>681</v>
      </c>
      <c r="S8" s="1">
        <f>V8+W8+X8+Y8</f>
        <v>32</v>
      </c>
      <c r="T8" s="25">
        <f>SUM(НАЧАЛО:КОНЕЦ!T8)</f>
        <v>12</v>
      </c>
      <c r="U8" s="25">
        <f>SUM(НАЧАЛО:КОНЕЦ!U8)</f>
        <v>17</v>
      </c>
      <c r="V8" s="25">
        <f>SUM(НАЧАЛО:КОНЕЦ!V8)</f>
        <v>5</v>
      </c>
      <c r="W8" s="25">
        <f>SUM(НАЧАЛО:КОНЕЦ!W8)</f>
        <v>7</v>
      </c>
      <c r="X8" s="25">
        <f>SUM(НАЧАЛО:КОНЕЦ!X8)</f>
        <v>2</v>
      </c>
      <c r="Y8" s="25">
        <f>SUM(НАЧАЛО:КОНЕЦ!Y8)</f>
        <v>18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SUM(НАЧАЛО:КОНЕЦ!C9)</f>
        <v>34</v>
      </c>
      <c r="D9" s="25">
        <f>SUM(НАЧАЛО:КОНЕЦ!D9)</f>
        <v>28689</v>
      </c>
      <c r="E9" s="25">
        <f>SUM(НАЧАЛО:КОНЕЦ!E9)</f>
        <v>24979</v>
      </c>
      <c r="F9" s="25">
        <f>SUM(НАЧАЛО:КОНЕЦ!F9)</f>
        <v>382</v>
      </c>
      <c r="G9" s="25">
        <f>SUM(НАЧАЛО:КОНЕЦ!G9)</f>
        <v>3982</v>
      </c>
      <c r="H9" s="1">
        <f>K9+L9+M9</f>
        <v>286</v>
      </c>
      <c r="I9" s="25">
        <f>SUM(НАЧАЛО:КОНЕЦ!I9)</f>
        <v>276</v>
      </c>
      <c r="J9" s="25">
        <f>SUM(НАЧАЛО:КОНЕЦ!J9)</f>
        <v>1</v>
      </c>
      <c r="K9" s="25">
        <f>SUM(НАЧАЛО:КОНЕЦ!K9)</f>
        <v>252</v>
      </c>
      <c r="L9" s="25">
        <f>SUM(НАЧАЛО:КОНЕЦ!L9)</f>
        <v>3</v>
      </c>
      <c r="M9" s="25">
        <f>SUM(НАЧАЛО:КОНЕЦ!M9)</f>
        <v>31</v>
      </c>
      <c r="N9" s="25">
        <f>SUM(НАЧАЛО:КОНЕЦ!N9)</f>
        <v>885</v>
      </c>
      <c r="O9" s="25">
        <f>SUM(НАЧАЛО:КОНЕЦ!O9)</f>
        <v>477</v>
      </c>
      <c r="P9" s="25">
        <f>SUM(НАЧАЛО:КОНЕЦ!P9)</f>
        <v>0</v>
      </c>
      <c r="Q9" s="25">
        <f>SUM(НАЧАЛО:КОНЕЦ!Q9)</f>
        <v>0</v>
      </c>
      <c r="R9" s="25">
        <f>SUM(НАЧАЛО:КОНЕЦ!R9)</f>
        <v>408</v>
      </c>
      <c r="S9" s="1">
        <f>V9+W9+X9+Y9</f>
        <v>6</v>
      </c>
      <c r="T9" s="25">
        <f>SUM(НАЧАЛО:КОНЕЦ!T9)</f>
        <v>5</v>
      </c>
      <c r="U9" s="25">
        <f>SUM(НАЧАЛО:КОНЕЦ!U9)</f>
        <v>0</v>
      </c>
      <c r="V9" s="25">
        <f>SUM(НАЧАЛО:КОНЕЦ!V9)</f>
        <v>2</v>
      </c>
      <c r="W9" s="25">
        <f>SUM(НАЧАЛО:КОНЕЦ!W9)</f>
        <v>0</v>
      </c>
      <c r="X9" s="25">
        <f>SUM(НАЧАЛО:КОНЕЦ!X9)</f>
        <v>0</v>
      </c>
      <c r="Y9" s="25">
        <f>SUM(НАЧАЛО:КОНЕЦ!Y9)</f>
        <v>4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  <mergeCell ref="T4:T5"/>
    <mergeCell ref="U4:U5"/>
    <mergeCell ref="V4:Y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3" customWidth="1"/>
    <col min="2" max="2" width="7" style="3" customWidth="1"/>
    <col min="3" max="3" width="19.7109375" style="3" customWidth="1"/>
    <col min="4" max="4" width="38.140625" style="3" customWidth="1"/>
    <col min="5" max="5" width="28.85546875" style="3" customWidth="1"/>
    <col min="6" max="256" width="9.140625" style="3"/>
    <col min="257" max="257" width="31" style="3" customWidth="1"/>
    <col min="258" max="258" width="7" style="3" customWidth="1"/>
    <col min="259" max="259" width="19.7109375" style="3" customWidth="1"/>
    <col min="260" max="260" width="38.140625" style="3" customWidth="1"/>
    <col min="261" max="261" width="28.85546875" style="3" customWidth="1"/>
    <col min="262" max="512" width="9.140625" style="3"/>
    <col min="513" max="513" width="31" style="3" customWidth="1"/>
    <col min="514" max="514" width="7" style="3" customWidth="1"/>
    <col min="515" max="515" width="19.7109375" style="3" customWidth="1"/>
    <col min="516" max="516" width="38.140625" style="3" customWidth="1"/>
    <col min="517" max="517" width="28.85546875" style="3" customWidth="1"/>
    <col min="518" max="768" width="9.140625" style="3"/>
    <col min="769" max="769" width="31" style="3" customWidth="1"/>
    <col min="770" max="770" width="7" style="3" customWidth="1"/>
    <col min="771" max="771" width="19.7109375" style="3" customWidth="1"/>
    <col min="772" max="772" width="38.140625" style="3" customWidth="1"/>
    <col min="773" max="773" width="28.85546875" style="3" customWidth="1"/>
    <col min="774" max="1024" width="9.140625" style="3"/>
    <col min="1025" max="1025" width="31" style="3" customWidth="1"/>
    <col min="1026" max="1026" width="7" style="3" customWidth="1"/>
    <col min="1027" max="1027" width="19.7109375" style="3" customWidth="1"/>
    <col min="1028" max="1028" width="38.140625" style="3" customWidth="1"/>
    <col min="1029" max="1029" width="28.85546875" style="3" customWidth="1"/>
    <col min="1030" max="1280" width="9.140625" style="3"/>
    <col min="1281" max="1281" width="31" style="3" customWidth="1"/>
    <col min="1282" max="1282" width="7" style="3" customWidth="1"/>
    <col min="1283" max="1283" width="19.7109375" style="3" customWidth="1"/>
    <col min="1284" max="1284" width="38.140625" style="3" customWidth="1"/>
    <col min="1285" max="1285" width="28.85546875" style="3" customWidth="1"/>
    <col min="1286" max="1536" width="9.140625" style="3"/>
    <col min="1537" max="1537" width="31" style="3" customWidth="1"/>
    <col min="1538" max="1538" width="7" style="3" customWidth="1"/>
    <col min="1539" max="1539" width="19.7109375" style="3" customWidth="1"/>
    <col min="1540" max="1540" width="38.140625" style="3" customWidth="1"/>
    <col min="1541" max="1541" width="28.85546875" style="3" customWidth="1"/>
    <col min="1542" max="1792" width="9.140625" style="3"/>
    <col min="1793" max="1793" width="31" style="3" customWidth="1"/>
    <col min="1794" max="1794" width="7" style="3" customWidth="1"/>
    <col min="1795" max="1795" width="19.7109375" style="3" customWidth="1"/>
    <col min="1796" max="1796" width="38.140625" style="3" customWidth="1"/>
    <col min="1797" max="1797" width="28.85546875" style="3" customWidth="1"/>
    <col min="1798" max="2048" width="9.140625" style="3"/>
    <col min="2049" max="2049" width="31" style="3" customWidth="1"/>
    <col min="2050" max="2050" width="7" style="3" customWidth="1"/>
    <col min="2051" max="2051" width="19.7109375" style="3" customWidth="1"/>
    <col min="2052" max="2052" width="38.140625" style="3" customWidth="1"/>
    <col min="2053" max="2053" width="28.85546875" style="3" customWidth="1"/>
    <col min="2054" max="2304" width="9.140625" style="3"/>
    <col min="2305" max="2305" width="31" style="3" customWidth="1"/>
    <col min="2306" max="2306" width="7" style="3" customWidth="1"/>
    <col min="2307" max="2307" width="19.7109375" style="3" customWidth="1"/>
    <col min="2308" max="2308" width="38.140625" style="3" customWidth="1"/>
    <col min="2309" max="2309" width="28.85546875" style="3" customWidth="1"/>
    <col min="2310" max="2560" width="9.140625" style="3"/>
    <col min="2561" max="2561" width="31" style="3" customWidth="1"/>
    <col min="2562" max="2562" width="7" style="3" customWidth="1"/>
    <col min="2563" max="2563" width="19.7109375" style="3" customWidth="1"/>
    <col min="2564" max="2564" width="38.140625" style="3" customWidth="1"/>
    <col min="2565" max="2565" width="28.85546875" style="3" customWidth="1"/>
    <col min="2566" max="2816" width="9.140625" style="3"/>
    <col min="2817" max="2817" width="31" style="3" customWidth="1"/>
    <col min="2818" max="2818" width="7" style="3" customWidth="1"/>
    <col min="2819" max="2819" width="19.7109375" style="3" customWidth="1"/>
    <col min="2820" max="2820" width="38.140625" style="3" customWidth="1"/>
    <col min="2821" max="2821" width="28.85546875" style="3" customWidth="1"/>
    <col min="2822" max="3072" width="9.140625" style="3"/>
    <col min="3073" max="3073" width="31" style="3" customWidth="1"/>
    <col min="3074" max="3074" width="7" style="3" customWidth="1"/>
    <col min="3075" max="3075" width="19.7109375" style="3" customWidth="1"/>
    <col min="3076" max="3076" width="38.140625" style="3" customWidth="1"/>
    <col min="3077" max="3077" width="28.85546875" style="3" customWidth="1"/>
    <col min="3078" max="3328" width="9.140625" style="3"/>
    <col min="3329" max="3329" width="31" style="3" customWidth="1"/>
    <col min="3330" max="3330" width="7" style="3" customWidth="1"/>
    <col min="3331" max="3331" width="19.7109375" style="3" customWidth="1"/>
    <col min="3332" max="3332" width="38.140625" style="3" customWidth="1"/>
    <col min="3333" max="3333" width="28.85546875" style="3" customWidth="1"/>
    <col min="3334" max="3584" width="9.140625" style="3"/>
    <col min="3585" max="3585" width="31" style="3" customWidth="1"/>
    <col min="3586" max="3586" width="7" style="3" customWidth="1"/>
    <col min="3587" max="3587" width="19.7109375" style="3" customWidth="1"/>
    <col min="3588" max="3588" width="38.140625" style="3" customWidth="1"/>
    <col min="3589" max="3589" width="28.85546875" style="3" customWidth="1"/>
    <col min="3590" max="3840" width="9.140625" style="3"/>
    <col min="3841" max="3841" width="31" style="3" customWidth="1"/>
    <col min="3842" max="3842" width="7" style="3" customWidth="1"/>
    <col min="3843" max="3843" width="19.7109375" style="3" customWidth="1"/>
    <col min="3844" max="3844" width="38.140625" style="3" customWidth="1"/>
    <col min="3845" max="3845" width="28.85546875" style="3" customWidth="1"/>
    <col min="3846" max="4096" width="9.140625" style="3"/>
    <col min="4097" max="4097" width="31" style="3" customWidth="1"/>
    <col min="4098" max="4098" width="7" style="3" customWidth="1"/>
    <col min="4099" max="4099" width="19.7109375" style="3" customWidth="1"/>
    <col min="4100" max="4100" width="38.140625" style="3" customWidth="1"/>
    <col min="4101" max="4101" width="28.85546875" style="3" customWidth="1"/>
    <col min="4102" max="4352" width="9.140625" style="3"/>
    <col min="4353" max="4353" width="31" style="3" customWidth="1"/>
    <col min="4354" max="4354" width="7" style="3" customWidth="1"/>
    <col min="4355" max="4355" width="19.7109375" style="3" customWidth="1"/>
    <col min="4356" max="4356" width="38.140625" style="3" customWidth="1"/>
    <col min="4357" max="4357" width="28.85546875" style="3" customWidth="1"/>
    <col min="4358" max="4608" width="9.140625" style="3"/>
    <col min="4609" max="4609" width="31" style="3" customWidth="1"/>
    <col min="4610" max="4610" width="7" style="3" customWidth="1"/>
    <col min="4611" max="4611" width="19.7109375" style="3" customWidth="1"/>
    <col min="4612" max="4612" width="38.140625" style="3" customWidth="1"/>
    <col min="4613" max="4613" width="28.85546875" style="3" customWidth="1"/>
    <col min="4614" max="4864" width="9.140625" style="3"/>
    <col min="4865" max="4865" width="31" style="3" customWidth="1"/>
    <col min="4866" max="4866" width="7" style="3" customWidth="1"/>
    <col min="4867" max="4867" width="19.7109375" style="3" customWidth="1"/>
    <col min="4868" max="4868" width="38.140625" style="3" customWidth="1"/>
    <col min="4869" max="4869" width="28.85546875" style="3" customWidth="1"/>
    <col min="4870" max="5120" width="9.140625" style="3"/>
    <col min="5121" max="5121" width="31" style="3" customWidth="1"/>
    <col min="5122" max="5122" width="7" style="3" customWidth="1"/>
    <col min="5123" max="5123" width="19.7109375" style="3" customWidth="1"/>
    <col min="5124" max="5124" width="38.140625" style="3" customWidth="1"/>
    <col min="5125" max="5125" width="28.85546875" style="3" customWidth="1"/>
    <col min="5126" max="5376" width="9.140625" style="3"/>
    <col min="5377" max="5377" width="31" style="3" customWidth="1"/>
    <col min="5378" max="5378" width="7" style="3" customWidth="1"/>
    <col min="5379" max="5379" width="19.7109375" style="3" customWidth="1"/>
    <col min="5380" max="5380" width="38.140625" style="3" customWidth="1"/>
    <col min="5381" max="5381" width="28.85546875" style="3" customWidth="1"/>
    <col min="5382" max="5632" width="9.140625" style="3"/>
    <col min="5633" max="5633" width="31" style="3" customWidth="1"/>
    <col min="5634" max="5634" width="7" style="3" customWidth="1"/>
    <col min="5635" max="5635" width="19.7109375" style="3" customWidth="1"/>
    <col min="5636" max="5636" width="38.140625" style="3" customWidth="1"/>
    <col min="5637" max="5637" width="28.85546875" style="3" customWidth="1"/>
    <col min="5638" max="5888" width="9.140625" style="3"/>
    <col min="5889" max="5889" width="31" style="3" customWidth="1"/>
    <col min="5890" max="5890" width="7" style="3" customWidth="1"/>
    <col min="5891" max="5891" width="19.7109375" style="3" customWidth="1"/>
    <col min="5892" max="5892" width="38.140625" style="3" customWidth="1"/>
    <col min="5893" max="5893" width="28.85546875" style="3" customWidth="1"/>
    <col min="5894" max="6144" width="9.140625" style="3"/>
    <col min="6145" max="6145" width="31" style="3" customWidth="1"/>
    <col min="6146" max="6146" width="7" style="3" customWidth="1"/>
    <col min="6147" max="6147" width="19.7109375" style="3" customWidth="1"/>
    <col min="6148" max="6148" width="38.140625" style="3" customWidth="1"/>
    <col min="6149" max="6149" width="28.85546875" style="3" customWidth="1"/>
    <col min="6150" max="6400" width="9.140625" style="3"/>
    <col min="6401" max="6401" width="31" style="3" customWidth="1"/>
    <col min="6402" max="6402" width="7" style="3" customWidth="1"/>
    <col min="6403" max="6403" width="19.7109375" style="3" customWidth="1"/>
    <col min="6404" max="6404" width="38.140625" style="3" customWidth="1"/>
    <col min="6405" max="6405" width="28.85546875" style="3" customWidth="1"/>
    <col min="6406" max="6656" width="9.140625" style="3"/>
    <col min="6657" max="6657" width="31" style="3" customWidth="1"/>
    <col min="6658" max="6658" width="7" style="3" customWidth="1"/>
    <col min="6659" max="6659" width="19.7109375" style="3" customWidth="1"/>
    <col min="6660" max="6660" width="38.140625" style="3" customWidth="1"/>
    <col min="6661" max="6661" width="28.85546875" style="3" customWidth="1"/>
    <col min="6662" max="6912" width="9.140625" style="3"/>
    <col min="6913" max="6913" width="31" style="3" customWidth="1"/>
    <col min="6914" max="6914" width="7" style="3" customWidth="1"/>
    <col min="6915" max="6915" width="19.7109375" style="3" customWidth="1"/>
    <col min="6916" max="6916" width="38.140625" style="3" customWidth="1"/>
    <col min="6917" max="6917" width="28.85546875" style="3" customWidth="1"/>
    <col min="6918" max="7168" width="9.140625" style="3"/>
    <col min="7169" max="7169" width="31" style="3" customWidth="1"/>
    <col min="7170" max="7170" width="7" style="3" customWidth="1"/>
    <col min="7171" max="7171" width="19.7109375" style="3" customWidth="1"/>
    <col min="7172" max="7172" width="38.140625" style="3" customWidth="1"/>
    <col min="7173" max="7173" width="28.85546875" style="3" customWidth="1"/>
    <col min="7174" max="7424" width="9.140625" style="3"/>
    <col min="7425" max="7425" width="31" style="3" customWidth="1"/>
    <col min="7426" max="7426" width="7" style="3" customWidth="1"/>
    <col min="7427" max="7427" width="19.7109375" style="3" customWidth="1"/>
    <col min="7428" max="7428" width="38.140625" style="3" customWidth="1"/>
    <col min="7429" max="7429" width="28.85546875" style="3" customWidth="1"/>
    <col min="7430" max="7680" width="9.140625" style="3"/>
    <col min="7681" max="7681" width="31" style="3" customWidth="1"/>
    <col min="7682" max="7682" width="7" style="3" customWidth="1"/>
    <col min="7683" max="7683" width="19.7109375" style="3" customWidth="1"/>
    <col min="7684" max="7684" width="38.140625" style="3" customWidth="1"/>
    <col min="7685" max="7685" width="28.85546875" style="3" customWidth="1"/>
    <col min="7686" max="7936" width="9.140625" style="3"/>
    <col min="7937" max="7937" width="31" style="3" customWidth="1"/>
    <col min="7938" max="7938" width="7" style="3" customWidth="1"/>
    <col min="7939" max="7939" width="19.7109375" style="3" customWidth="1"/>
    <col min="7940" max="7940" width="38.140625" style="3" customWidth="1"/>
    <col min="7941" max="7941" width="28.85546875" style="3" customWidth="1"/>
    <col min="7942" max="8192" width="9.140625" style="3"/>
    <col min="8193" max="8193" width="31" style="3" customWidth="1"/>
    <col min="8194" max="8194" width="7" style="3" customWidth="1"/>
    <col min="8195" max="8195" width="19.7109375" style="3" customWidth="1"/>
    <col min="8196" max="8196" width="38.140625" style="3" customWidth="1"/>
    <col min="8197" max="8197" width="28.85546875" style="3" customWidth="1"/>
    <col min="8198" max="8448" width="9.140625" style="3"/>
    <col min="8449" max="8449" width="31" style="3" customWidth="1"/>
    <col min="8450" max="8450" width="7" style="3" customWidth="1"/>
    <col min="8451" max="8451" width="19.7109375" style="3" customWidth="1"/>
    <col min="8452" max="8452" width="38.140625" style="3" customWidth="1"/>
    <col min="8453" max="8453" width="28.85546875" style="3" customWidth="1"/>
    <col min="8454" max="8704" width="9.140625" style="3"/>
    <col min="8705" max="8705" width="31" style="3" customWidth="1"/>
    <col min="8706" max="8706" width="7" style="3" customWidth="1"/>
    <col min="8707" max="8707" width="19.7109375" style="3" customWidth="1"/>
    <col min="8708" max="8708" width="38.140625" style="3" customWidth="1"/>
    <col min="8709" max="8709" width="28.85546875" style="3" customWidth="1"/>
    <col min="8710" max="8960" width="9.140625" style="3"/>
    <col min="8961" max="8961" width="31" style="3" customWidth="1"/>
    <col min="8962" max="8962" width="7" style="3" customWidth="1"/>
    <col min="8963" max="8963" width="19.7109375" style="3" customWidth="1"/>
    <col min="8964" max="8964" width="38.140625" style="3" customWidth="1"/>
    <col min="8965" max="8965" width="28.85546875" style="3" customWidth="1"/>
    <col min="8966" max="9216" width="9.140625" style="3"/>
    <col min="9217" max="9217" width="31" style="3" customWidth="1"/>
    <col min="9218" max="9218" width="7" style="3" customWidth="1"/>
    <col min="9219" max="9219" width="19.7109375" style="3" customWidth="1"/>
    <col min="9220" max="9220" width="38.140625" style="3" customWidth="1"/>
    <col min="9221" max="9221" width="28.85546875" style="3" customWidth="1"/>
    <col min="9222" max="9472" width="9.140625" style="3"/>
    <col min="9473" max="9473" width="31" style="3" customWidth="1"/>
    <col min="9474" max="9474" width="7" style="3" customWidth="1"/>
    <col min="9475" max="9475" width="19.7109375" style="3" customWidth="1"/>
    <col min="9476" max="9476" width="38.140625" style="3" customWidth="1"/>
    <col min="9477" max="9477" width="28.85546875" style="3" customWidth="1"/>
    <col min="9478" max="9728" width="9.140625" style="3"/>
    <col min="9729" max="9729" width="31" style="3" customWidth="1"/>
    <col min="9730" max="9730" width="7" style="3" customWidth="1"/>
    <col min="9731" max="9731" width="19.7109375" style="3" customWidth="1"/>
    <col min="9732" max="9732" width="38.140625" style="3" customWidth="1"/>
    <col min="9733" max="9733" width="28.85546875" style="3" customWidth="1"/>
    <col min="9734" max="9984" width="9.140625" style="3"/>
    <col min="9985" max="9985" width="31" style="3" customWidth="1"/>
    <col min="9986" max="9986" width="7" style="3" customWidth="1"/>
    <col min="9987" max="9987" width="19.7109375" style="3" customWidth="1"/>
    <col min="9988" max="9988" width="38.140625" style="3" customWidth="1"/>
    <col min="9989" max="9989" width="28.85546875" style="3" customWidth="1"/>
    <col min="9990" max="10240" width="9.140625" style="3"/>
    <col min="10241" max="10241" width="31" style="3" customWidth="1"/>
    <col min="10242" max="10242" width="7" style="3" customWidth="1"/>
    <col min="10243" max="10243" width="19.7109375" style="3" customWidth="1"/>
    <col min="10244" max="10244" width="38.140625" style="3" customWidth="1"/>
    <col min="10245" max="10245" width="28.85546875" style="3" customWidth="1"/>
    <col min="10246" max="10496" width="9.140625" style="3"/>
    <col min="10497" max="10497" width="31" style="3" customWidth="1"/>
    <col min="10498" max="10498" width="7" style="3" customWidth="1"/>
    <col min="10499" max="10499" width="19.7109375" style="3" customWidth="1"/>
    <col min="10500" max="10500" width="38.140625" style="3" customWidth="1"/>
    <col min="10501" max="10501" width="28.85546875" style="3" customWidth="1"/>
    <col min="10502" max="10752" width="9.140625" style="3"/>
    <col min="10753" max="10753" width="31" style="3" customWidth="1"/>
    <col min="10754" max="10754" width="7" style="3" customWidth="1"/>
    <col min="10755" max="10755" width="19.7109375" style="3" customWidth="1"/>
    <col min="10756" max="10756" width="38.140625" style="3" customWidth="1"/>
    <col min="10757" max="10757" width="28.85546875" style="3" customWidth="1"/>
    <col min="10758" max="11008" width="9.140625" style="3"/>
    <col min="11009" max="11009" width="31" style="3" customWidth="1"/>
    <col min="11010" max="11010" width="7" style="3" customWidth="1"/>
    <col min="11011" max="11011" width="19.7109375" style="3" customWidth="1"/>
    <col min="11012" max="11012" width="38.140625" style="3" customWidth="1"/>
    <col min="11013" max="11013" width="28.85546875" style="3" customWidth="1"/>
    <col min="11014" max="11264" width="9.140625" style="3"/>
    <col min="11265" max="11265" width="31" style="3" customWidth="1"/>
    <col min="11266" max="11266" width="7" style="3" customWidth="1"/>
    <col min="11267" max="11267" width="19.7109375" style="3" customWidth="1"/>
    <col min="11268" max="11268" width="38.140625" style="3" customWidth="1"/>
    <col min="11269" max="11269" width="28.85546875" style="3" customWidth="1"/>
    <col min="11270" max="11520" width="9.140625" style="3"/>
    <col min="11521" max="11521" width="31" style="3" customWidth="1"/>
    <col min="11522" max="11522" width="7" style="3" customWidth="1"/>
    <col min="11523" max="11523" width="19.7109375" style="3" customWidth="1"/>
    <col min="11524" max="11524" width="38.140625" style="3" customWidth="1"/>
    <col min="11525" max="11525" width="28.85546875" style="3" customWidth="1"/>
    <col min="11526" max="11776" width="9.140625" style="3"/>
    <col min="11777" max="11777" width="31" style="3" customWidth="1"/>
    <col min="11778" max="11778" width="7" style="3" customWidth="1"/>
    <col min="11779" max="11779" width="19.7109375" style="3" customWidth="1"/>
    <col min="11780" max="11780" width="38.140625" style="3" customWidth="1"/>
    <col min="11781" max="11781" width="28.85546875" style="3" customWidth="1"/>
    <col min="11782" max="12032" width="9.140625" style="3"/>
    <col min="12033" max="12033" width="31" style="3" customWidth="1"/>
    <col min="12034" max="12034" width="7" style="3" customWidth="1"/>
    <col min="12035" max="12035" width="19.7109375" style="3" customWidth="1"/>
    <col min="12036" max="12036" width="38.140625" style="3" customWidth="1"/>
    <col min="12037" max="12037" width="28.85546875" style="3" customWidth="1"/>
    <col min="12038" max="12288" width="9.140625" style="3"/>
    <col min="12289" max="12289" width="31" style="3" customWidth="1"/>
    <col min="12290" max="12290" width="7" style="3" customWidth="1"/>
    <col min="12291" max="12291" width="19.7109375" style="3" customWidth="1"/>
    <col min="12292" max="12292" width="38.140625" style="3" customWidth="1"/>
    <col min="12293" max="12293" width="28.85546875" style="3" customWidth="1"/>
    <col min="12294" max="12544" width="9.140625" style="3"/>
    <col min="12545" max="12545" width="31" style="3" customWidth="1"/>
    <col min="12546" max="12546" width="7" style="3" customWidth="1"/>
    <col min="12547" max="12547" width="19.7109375" style="3" customWidth="1"/>
    <col min="12548" max="12548" width="38.140625" style="3" customWidth="1"/>
    <col min="12549" max="12549" width="28.85546875" style="3" customWidth="1"/>
    <col min="12550" max="12800" width="9.140625" style="3"/>
    <col min="12801" max="12801" width="31" style="3" customWidth="1"/>
    <col min="12802" max="12802" width="7" style="3" customWidth="1"/>
    <col min="12803" max="12803" width="19.7109375" style="3" customWidth="1"/>
    <col min="12804" max="12804" width="38.140625" style="3" customWidth="1"/>
    <col min="12805" max="12805" width="28.85546875" style="3" customWidth="1"/>
    <col min="12806" max="13056" width="9.140625" style="3"/>
    <col min="13057" max="13057" width="31" style="3" customWidth="1"/>
    <col min="13058" max="13058" width="7" style="3" customWidth="1"/>
    <col min="13059" max="13059" width="19.7109375" style="3" customWidth="1"/>
    <col min="13060" max="13060" width="38.140625" style="3" customWidth="1"/>
    <col min="13061" max="13061" width="28.85546875" style="3" customWidth="1"/>
    <col min="13062" max="13312" width="9.140625" style="3"/>
    <col min="13313" max="13313" width="31" style="3" customWidth="1"/>
    <col min="13314" max="13314" width="7" style="3" customWidth="1"/>
    <col min="13315" max="13315" width="19.7109375" style="3" customWidth="1"/>
    <col min="13316" max="13316" width="38.140625" style="3" customWidth="1"/>
    <col min="13317" max="13317" width="28.85546875" style="3" customWidth="1"/>
    <col min="13318" max="13568" width="9.140625" style="3"/>
    <col min="13569" max="13569" width="31" style="3" customWidth="1"/>
    <col min="13570" max="13570" width="7" style="3" customWidth="1"/>
    <col min="13571" max="13571" width="19.7109375" style="3" customWidth="1"/>
    <col min="13572" max="13572" width="38.140625" style="3" customWidth="1"/>
    <col min="13573" max="13573" width="28.85546875" style="3" customWidth="1"/>
    <col min="13574" max="13824" width="9.140625" style="3"/>
    <col min="13825" max="13825" width="31" style="3" customWidth="1"/>
    <col min="13826" max="13826" width="7" style="3" customWidth="1"/>
    <col min="13827" max="13827" width="19.7109375" style="3" customWidth="1"/>
    <col min="13828" max="13828" width="38.140625" style="3" customWidth="1"/>
    <col min="13829" max="13829" width="28.85546875" style="3" customWidth="1"/>
    <col min="13830" max="14080" width="9.140625" style="3"/>
    <col min="14081" max="14081" width="31" style="3" customWidth="1"/>
    <col min="14082" max="14082" width="7" style="3" customWidth="1"/>
    <col min="14083" max="14083" width="19.7109375" style="3" customWidth="1"/>
    <col min="14084" max="14084" width="38.140625" style="3" customWidth="1"/>
    <col min="14085" max="14085" width="28.85546875" style="3" customWidth="1"/>
    <col min="14086" max="14336" width="9.140625" style="3"/>
    <col min="14337" max="14337" width="31" style="3" customWidth="1"/>
    <col min="14338" max="14338" width="7" style="3" customWidth="1"/>
    <col min="14339" max="14339" width="19.7109375" style="3" customWidth="1"/>
    <col min="14340" max="14340" width="38.140625" style="3" customWidth="1"/>
    <col min="14341" max="14341" width="28.85546875" style="3" customWidth="1"/>
    <col min="14342" max="14592" width="9.140625" style="3"/>
    <col min="14593" max="14593" width="31" style="3" customWidth="1"/>
    <col min="14594" max="14594" width="7" style="3" customWidth="1"/>
    <col min="14595" max="14595" width="19.7109375" style="3" customWidth="1"/>
    <col min="14596" max="14596" width="38.140625" style="3" customWidth="1"/>
    <col min="14597" max="14597" width="28.85546875" style="3" customWidth="1"/>
    <col min="14598" max="14848" width="9.140625" style="3"/>
    <col min="14849" max="14849" width="31" style="3" customWidth="1"/>
    <col min="14850" max="14850" width="7" style="3" customWidth="1"/>
    <col min="14851" max="14851" width="19.7109375" style="3" customWidth="1"/>
    <col min="14852" max="14852" width="38.140625" style="3" customWidth="1"/>
    <col min="14853" max="14853" width="28.85546875" style="3" customWidth="1"/>
    <col min="14854" max="15104" width="9.140625" style="3"/>
    <col min="15105" max="15105" width="31" style="3" customWidth="1"/>
    <col min="15106" max="15106" width="7" style="3" customWidth="1"/>
    <col min="15107" max="15107" width="19.7109375" style="3" customWidth="1"/>
    <col min="15108" max="15108" width="38.140625" style="3" customWidth="1"/>
    <col min="15109" max="15109" width="28.85546875" style="3" customWidth="1"/>
    <col min="15110" max="15360" width="9.140625" style="3"/>
    <col min="15361" max="15361" width="31" style="3" customWidth="1"/>
    <col min="15362" max="15362" width="7" style="3" customWidth="1"/>
    <col min="15363" max="15363" width="19.7109375" style="3" customWidth="1"/>
    <col min="15364" max="15364" width="38.140625" style="3" customWidth="1"/>
    <col min="15365" max="15365" width="28.85546875" style="3" customWidth="1"/>
    <col min="15366" max="15616" width="9.140625" style="3"/>
    <col min="15617" max="15617" width="31" style="3" customWidth="1"/>
    <col min="15618" max="15618" width="7" style="3" customWidth="1"/>
    <col min="15619" max="15619" width="19.7109375" style="3" customWidth="1"/>
    <col min="15620" max="15620" width="38.140625" style="3" customWidth="1"/>
    <col min="15621" max="15621" width="28.85546875" style="3" customWidth="1"/>
    <col min="15622" max="15872" width="9.140625" style="3"/>
    <col min="15873" max="15873" width="31" style="3" customWidth="1"/>
    <col min="15874" max="15874" width="7" style="3" customWidth="1"/>
    <col min="15875" max="15875" width="19.7109375" style="3" customWidth="1"/>
    <col min="15876" max="15876" width="38.140625" style="3" customWidth="1"/>
    <col min="15877" max="15877" width="28.85546875" style="3" customWidth="1"/>
    <col min="15878" max="16128" width="9.140625" style="3"/>
    <col min="16129" max="16129" width="31" style="3" customWidth="1"/>
    <col min="16130" max="16130" width="7" style="3" customWidth="1"/>
    <col min="16131" max="16131" width="19.7109375" style="3" customWidth="1"/>
    <col min="16132" max="16132" width="38.140625" style="3" customWidth="1"/>
    <col min="16133" max="16133" width="28.85546875" style="3" customWidth="1"/>
    <col min="16134" max="16384" width="9.140625" style="3"/>
  </cols>
  <sheetData>
    <row r="1" spans="1:5" ht="18.75" hidden="1" customHeight="1" x14ac:dyDescent="0.2">
      <c r="A1" s="53" t="s">
        <v>29</v>
      </c>
      <c r="B1" s="54"/>
      <c r="C1" s="54"/>
      <c r="D1" s="54"/>
      <c r="E1" s="55"/>
    </row>
    <row r="2" spans="1:5" ht="21.75" hidden="1" customHeight="1" x14ac:dyDescent="0.2">
      <c r="A2" s="56"/>
      <c r="B2" s="57"/>
      <c r="C2" s="57"/>
      <c r="D2" s="57"/>
      <c r="E2" s="58"/>
    </row>
    <row r="3" spans="1:5" ht="31.5" hidden="1" customHeight="1" x14ac:dyDescent="0.2">
      <c r="A3" s="59"/>
      <c r="B3" s="59" t="s">
        <v>1</v>
      </c>
      <c r="C3" s="59" t="s">
        <v>30</v>
      </c>
      <c r="D3" s="59" t="s">
        <v>31</v>
      </c>
      <c r="E3" s="59" t="s">
        <v>32</v>
      </c>
    </row>
    <row r="4" spans="1:5" ht="46.5" hidden="1" customHeight="1" x14ac:dyDescent="0.2">
      <c r="A4" s="60"/>
      <c r="B4" s="60"/>
      <c r="C4" s="59"/>
      <c r="D4" s="59"/>
      <c r="E4" s="59"/>
    </row>
    <row r="5" spans="1:5" hidden="1" x14ac:dyDescent="0.2">
      <c r="A5" s="4">
        <v>1</v>
      </c>
      <c r="B5" s="5">
        <v>2</v>
      </c>
      <c r="C5" s="5">
        <v>3</v>
      </c>
      <c r="D5" s="5">
        <v>4</v>
      </c>
      <c r="E5" s="5">
        <v>5</v>
      </c>
    </row>
    <row r="6" spans="1:5" hidden="1" x14ac:dyDescent="0.2">
      <c r="A6" s="6" t="s">
        <v>23</v>
      </c>
      <c r="B6" s="7" t="s">
        <v>24</v>
      </c>
      <c r="C6" s="8">
        <f>SUM(C7:C8)</f>
        <v>0</v>
      </c>
      <c r="D6" s="8">
        <f>SUM(D7:D8)</f>
        <v>0</v>
      </c>
      <c r="E6" s="8">
        <f>SUM(E7:E8)</f>
        <v>0</v>
      </c>
    </row>
    <row r="7" spans="1:5" hidden="1" x14ac:dyDescent="0.2">
      <c r="A7" s="9" t="s">
        <v>25</v>
      </c>
      <c r="B7" s="7" t="s">
        <v>26</v>
      </c>
      <c r="C7" s="10"/>
      <c r="D7" s="10"/>
      <c r="E7" s="10"/>
    </row>
    <row r="8" spans="1:5" hidden="1" x14ac:dyDescent="0.2">
      <c r="A8" s="11" t="s">
        <v>27</v>
      </c>
      <c r="B8" s="7" t="s">
        <v>28</v>
      </c>
      <c r="C8" s="10"/>
      <c r="D8" s="10"/>
      <c r="E8" s="10"/>
    </row>
    <row r="9" spans="1:5" hidden="1" x14ac:dyDescent="0.2">
      <c r="A9" s="12"/>
      <c r="B9" s="12"/>
      <c r="C9" s="12"/>
      <c r="D9" s="12"/>
    </row>
    <row r="10" spans="1:5" hidden="1" x14ac:dyDescent="0.2">
      <c r="A10" s="12"/>
      <c r="B10" s="12"/>
      <c r="C10" s="12"/>
      <c r="D10" s="12"/>
    </row>
    <row r="11" spans="1:5" hidden="1" x14ac:dyDescent="0.2">
      <c r="A11" s="12"/>
      <c r="B11" s="12"/>
      <c r="C11" s="12"/>
      <c r="D11" s="12"/>
    </row>
    <row r="12" spans="1:5" hidden="1" x14ac:dyDescent="0.2">
      <c r="A12" s="12"/>
      <c r="B12" s="12"/>
      <c r="C12" s="12"/>
      <c r="D12" s="12"/>
    </row>
    <row r="13" spans="1:5" hidden="1" x14ac:dyDescent="0.2">
      <c r="A13" s="12"/>
      <c r="B13" s="12"/>
      <c r="C13" s="12"/>
      <c r="D13" s="12"/>
    </row>
    <row r="14" spans="1:5" hidden="1" x14ac:dyDescent="0.2">
      <c r="A14" s="12"/>
      <c r="B14" s="12"/>
      <c r="C14" s="12"/>
      <c r="D14" s="12"/>
    </row>
    <row r="15" spans="1:5" hidden="1" x14ac:dyDescent="0.2">
      <c r="A15" s="12"/>
      <c r="B15" s="12"/>
      <c r="C15" s="12"/>
      <c r="D15" s="13"/>
    </row>
    <row r="16" spans="1:5" hidden="1" x14ac:dyDescent="0.2">
      <c r="A16" s="12"/>
      <c r="B16" s="12"/>
      <c r="C16" s="12"/>
      <c r="D16" s="12"/>
    </row>
    <row r="17" spans="1:4" hidden="1" x14ac:dyDescent="0.2">
      <c r="A17" s="12"/>
      <c r="B17" s="12"/>
      <c r="C17" s="12"/>
      <c r="D17" s="12"/>
    </row>
    <row r="18" spans="1:4" hidden="1" x14ac:dyDescent="0.2">
      <c r="A18" s="12"/>
      <c r="B18" s="12"/>
      <c r="C18" s="12"/>
      <c r="D18" s="12"/>
    </row>
    <row r="19" spans="1:4" hidden="1" x14ac:dyDescent="0.2">
      <c r="A19" s="12"/>
      <c r="B19" s="12"/>
      <c r="C19" s="12"/>
      <c r="D19" s="12"/>
    </row>
    <row r="20" spans="1:4" hidden="1" x14ac:dyDescent="0.2">
      <c r="A20" s="12"/>
      <c r="B20" s="12"/>
      <c r="C20" s="12"/>
      <c r="D20" s="12"/>
    </row>
    <row r="21" spans="1:4" hidden="1" x14ac:dyDescent="0.2">
      <c r="A21" s="12"/>
      <c r="B21" s="12"/>
      <c r="C21" s="12"/>
      <c r="D21" s="12"/>
    </row>
    <row r="22" spans="1:4" hidden="1" x14ac:dyDescent="0.2">
      <c r="A22" s="12"/>
      <c r="B22" s="12"/>
      <c r="C22" s="12"/>
      <c r="D22" s="12"/>
    </row>
    <row r="23" spans="1:4" hidden="1" x14ac:dyDescent="0.2">
      <c r="A23" s="12"/>
      <c r="B23" s="12"/>
      <c r="C23" s="12"/>
      <c r="D23" s="12"/>
    </row>
    <row r="24" spans="1:4" hidden="1" x14ac:dyDescent="0.2">
      <c r="A24" s="12"/>
      <c r="B24" s="12"/>
      <c r="C24" s="12"/>
      <c r="D24" s="12"/>
    </row>
    <row r="25" spans="1:4" hidden="1" x14ac:dyDescent="0.2">
      <c r="A25" s="12"/>
      <c r="B25" s="12"/>
      <c r="C25" s="12"/>
      <c r="D25" s="12"/>
    </row>
    <row r="26" spans="1:4" hidden="1" x14ac:dyDescent="0.2">
      <c r="A26" s="12"/>
      <c r="B26" s="12"/>
      <c r="C26" s="12"/>
      <c r="D26" s="12"/>
    </row>
    <row r="27" spans="1:4" hidden="1" x14ac:dyDescent="0.2">
      <c r="A27" s="12"/>
      <c r="B27" s="12"/>
      <c r="C27" s="12"/>
      <c r="D27" s="12"/>
    </row>
    <row r="28" spans="1:4" hidden="1" x14ac:dyDescent="0.2">
      <c r="A28" s="12"/>
      <c r="B28" s="12"/>
      <c r="C28" s="12"/>
      <c r="D28" s="12"/>
    </row>
    <row r="29" spans="1:4" hidden="1" x14ac:dyDescent="0.2">
      <c r="A29" s="12"/>
      <c r="B29" s="12"/>
      <c r="C29" s="12"/>
      <c r="D29" s="12"/>
    </row>
    <row r="30" spans="1:4" hidden="1" x14ac:dyDescent="0.2">
      <c r="A30" s="12"/>
      <c r="B30" s="12"/>
      <c r="C30" s="12"/>
      <c r="D30" s="12"/>
    </row>
    <row r="31" spans="1:4" hidden="1" x14ac:dyDescent="0.2">
      <c r="A31" s="12"/>
      <c r="B31" s="12"/>
      <c r="C31" s="12"/>
      <c r="D31" s="12"/>
    </row>
    <row r="32" spans="1:4" hidden="1" x14ac:dyDescent="0.2">
      <c r="A32" s="12"/>
      <c r="B32" s="12"/>
      <c r="C32" s="12"/>
      <c r="D32" s="12"/>
    </row>
    <row r="33" spans="1:4" hidden="1" x14ac:dyDescent="0.2">
      <c r="A33" s="12"/>
      <c r="B33" s="12"/>
      <c r="C33" s="12"/>
      <c r="D33" s="12"/>
    </row>
    <row r="34" spans="1:4" hidden="1" x14ac:dyDescent="0.2">
      <c r="A34" s="12"/>
      <c r="B34" s="12"/>
      <c r="C34" s="12"/>
      <c r="D34" s="12"/>
    </row>
    <row r="35" spans="1:4" hidden="1" x14ac:dyDescent="0.2">
      <c r="A35" s="12"/>
      <c r="B35" s="12"/>
      <c r="C35" s="12"/>
      <c r="D35" s="12"/>
    </row>
    <row r="36" spans="1:4" hidden="1" x14ac:dyDescent="0.2">
      <c r="A36" s="12"/>
      <c r="B36" s="12"/>
      <c r="C36" s="12"/>
      <c r="D36" s="12"/>
    </row>
    <row r="37" spans="1:4" hidden="1" x14ac:dyDescent="0.2">
      <c r="A37" s="12"/>
      <c r="B37" s="12"/>
      <c r="C37" s="12"/>
      <c r="D37" s="12"/>
    </row>
    <row r="38" spans="1:4" hidden="1" x14ac:dyDescent="0.2">
      <c r="A38" s="12"/>
      <c r="B38" s="12"/>
      <c r="C38" s="12"/>
      <c r="D38" s="12"/>
    </row>
    <row r="39" spans="1:4" hidden="1" x14ac:dyDescent="0.2">
      <c r="A39" s="12"/>
      <c r="B39" s="12"/>
      <c r="C39" s="12"/>
      <c r="D39" s="12"/>
    </row>
    <row r="40" spans="1:4" hidden="1" x14ac:dyDescent="0.2">
      <c r="A40" s="12"/>
      <c r="B40" s="12"/>
      <c r="C40" s="12"/>
      <c r="D40" s="12"/>
    </row>
    <row r="41" spans="1:4" hidden="1" x14ac:dyDescent="0.2">
      <c r="A41" s="12"/>
      <c r="B41" s="12"/>
      <c r="C41" s="12"/>
      <c r="D41" s="12"/>
    </row>
    <row r="42" spans="1:4" hidden="1" x14ac:dyDescent="0.2">
      <c r="A42" s="12"/>
      <c r="B42" s="12"/>
      <c r="C42" s="12"/>
      <c r="D42" s="12"/>
    </row>
    <row r="43" spans="1:4" hidden="1" x14ac:dyDescent="0.2">
      <c r="A43" s="12"/>
      <c r="B43" s="12"/>
      <c r="C43" s="12"/>
      <c r="D43" s="12"/>
    </row>
    <row r="44" spans="1:4" hidden="1" x14ac:dyDescent="0.2">
      <c r="A44" s="12"/>
      <c r="B44" s="12"/>
      <c r="C44" s="12"/>
      <c r="D44" s="12"/>
    </row>
    <row r="45" spans="1:4" hidden="1" x14ac:dyDescent="0.2">
      <c r="A45" s="12"/>
      <c r="B45" s="12"/>
      <c r="C45" s="12"/>
      <c r="D45" s="12"/>
    </row>
    <row r="46" spans="1:4" hidden="1" x14ac:dyDescent="0.2">
      <c r="A46" s="12"/>
      <c r="B46" s="12"/>
      <c r="C46" s="12"/>
      <c r="D46" s="12"/>
    </row>
    <row r="47" spans="1:4" hidden="1" x14ac:dyDescent="0.2">
      <c r="A47" s="12"/>
      <c r="B47" s="12"/>
      <c r="C47" s="12"/>
      <c r="D47" s="12"/>
    </row>
    <row r="48" spans="1:4" hidden="1" x14ac:dyDescent="0.2">
      <c r="A48" s="12"/>
      <c r="B48" s="12"/>
      <c r="C48" s="12"/>
      <c r="D48" s="12"/>
    </row>
    <row r="49" spans="1:4" hidden="1" x14ac:dyDescent="0.2">
      <c r="A49" s="12"/>
      <c r="B49" s="12"/>
      <c r="C49" s="12"/>
      <c r="D49" s="12"/>
    </row>
    <row r="50" spans="1:4" hidden="1" x14ac:dyDescent="0.2">
      <c r="A50" s="12"/>
      <c r="B50" s="12"/>
      <c r="C50" s="12"/>
      <c r="D50" s="12"/>
    </row>
    <row r="51" spans="1:4" hidden="1" x14ac:dyDescent="0.2">
      <c r="A51" s="12"/>
      <c r="B51" s="12"/>
      <c r="C51" s="12"/>
      <c r="D51" s="12"/>
    </row>
    <row r="52" spans="1:4" hidden="1" x14ac:dyDescent="0.2">
      <c r="A52" s="12"/>
      <c r="B52" s="12"/>
      <c r="C52" s="12"/>
      <c r="D52" s="12"/>
    </row>
    <row r="53" spans="1:4" hidden="1" x14ac:dyDescent="0.2">
      <c r="A53" s="12"/>
      <c r="B53" s="12"/>
      <c r="C53" s="12"/>
      <c r="D53" s="12"/>
    </row>
    <row r="54" spans="1:4" hidden="1" x14ac:dyDescent="0.2">
      <c r="A54" s="14"/>
      <c r="B54" s="14"/>
      <c r="C54" s="14"/>
      <c r="D54" s="14"/>
    </row>
    <row r="55" spans="1:4" hidden="1" x14ac:dyDescent="0.2">
      <c r="A55" s="14"/>
      <c r="B55" s="14"/>
      <c r="C55" s="14"/>
      <c r="D55" s="14"/>
    </row>
    <row r="56" spans="1:4" hidden="1" x14ac:dyDescent="0.2">
      <c r="A56" s="14"/>
      <c r="B56" s="14"/>
      <c r="C56" s="14"/>
      <c r="D56" s="14"/>
    </row>
    <row r="57" spans="1:4" hidden="1" x14ac:dyDescent="0.2">
      <c r="A57" s="14"/>
      <c r="B57" s="14"/>
      <c r="C57" s="14"/>
      <c r="D57" s="14"/>
    </row>
    <row r="58" spans="1:4" hidden="1" x14ac:dyDescent="0.2">
      <c r="A58" s="14"/>
      <c r="B58" s="14"/>
      <c r="C58" s="14"/>
      <c r="D58" s="14"/>
    </row>
    <row r="59" spans="1:4" hidden="1" x14ac:dyDescent="0.2">
      <c r="A59" s="14"/>
      <c r="B59" s="14"/>
      <c r="C59" s="14"/>
      <c r="D59" s="14"/>
    </row>
    <row r="60" spans="1:4" hidden="1" x14ac:dyDescent="0.2">
      <c r="A60" s="14"/>
      <c r="B60" s="14"/>
      <c r="C60" s="14"/>
      <c r="D60" s="14"/>
    </row>
    <row r="61" spans="1:4" hidden="1" x14ac:dyDescent="0.2">
      <c r="A61" s="14"/>
      <c r="B61" s="14"/>
      <c r="C61" s="14"/>
      <c r="D61" s="14"/>
    </row>
    <row r="62" spans="1:4" hidden="1" x14ac:dyDescent="0.2">
      <c r="A62" s="14"/>
      <c r="B62" s="14"/>
      <c r="C62" s="14"/>
      <c r="D62" s="14"/>
    </row>
    <row r="63" spans="1:4" hidden="1" x14ac:dyDescent="0.2">
      <c r="A63" s="14"/>
      <c r="B63" s="14"/>
      <c r="C63" s="14"/>
      <c r="D63" s="14"/>
    </row>
    <row r="64" spans="1:4" hidden="1" x14ac:dyDescent="0.2">
      <c r="A64" s="14"/>
      <c r="B64" s="14"/>
      <c r="C64" s="14"/>
      <c r="D64" s="14"/>
    </row>
    <row r="65" spans="1:4" hidden="1" x14ac:dyDescent="0.2">
      <c r="A65" s="14"/>
      <c r="B65" s="14"/>
      <c r="C65" s="14"/>
      <c r="D65" s="14"/>
    </row>
    <row r="66" spans="1:4" hidden="1" x14ac:dyDescent="0.2">
      <c r="A66" s="14"/>
      <c r="B66" s="14"/>
      <c r="C66" s="14"/>
      <c r="D66" s="14"/>
    </row>
    <row r="67" spans="1:4" hidden="1" x14ac:dyDescent="0.2">
      <c r="A67" s="14"/>
      <c r="B67" s="14"/>
      <c r="C67" s="14"/>
      <c r="D67" s="14"/>
    </row>
    <row r="68" spans="1:4" hidden="1" x14ac:dyDescent="0.2">
      <c r="A68" s="14"/>
      <c r="B68" s="14"/>
      <c r="C68" s="14"/>
      <c r="D68" s="14"/>
    </row>
    <row r="69" spans="1:4" hidden="1" x14ac:dyDescent="0.2">
      <c r="A69" s="14"/>
      <c r="B69" s="14"/>
      <c r="C69" s="14"/>
      <c r="D69" s="14"/>
    </row>
    <row r="70" spans="1:4" hidden="1" x14ac:dyDescent="0.2">
      <c r="A70" s="14"/>
      <c r="B70" s="14"/>
      <c r="C70" s="14"/>
      <c r="D70" s="14"/>
    </row>
    <row r="71" spans="1:4" hidden="1" x14ac:dyDescent="0.2">
      <c r="A71" s="14"/>
      <c r="B71" s="14"/>
      <c r="C71" s="14"/>
      <c r="D71" s="14"/>
    </row>
    <row r="72" spans="1:4" hidden="1" x14ac:dyDescent="0.2">
      <c r="A72" s="14"/>
      <c r="B72" s="14"/>
      <c r="C72" s="14"/>
      <c r="D72" s="14"/>
    </row>
    <row r="73" spans="1:4" hidden="1" x14ac:dyDescent="0.2">
      <c r="A73" s="14"/>
      <c r="B73" s="14"/>
      <c r="C73" s="14"/>
      <c r="D73" s="14"/>
    </row>
    <row r="74" spans="1:4" hidden="1" x14ac:dyDescent="0.2">
      <c r="A74" s="14"/>
      <c r="B74" s="14"/>
      <c r="C74" s="14"/>
      <c r="D74" s="14"/>
    </row>
    <row r="75" spans="1:4" hidden="1" x14ac:dyDescent="0.2">
      <c r="A75" s="14"/>
      <c r="B75" s="14"/>
      <c r="C75" s="14"/>
      <c r="D75" s="14"/>
    </row>
    <row r="76" spans="1:4" hidden="1" x14ac:dyDescent="0.2">
      <c r="A76" s="14"/>
      <c r="B76" s="14"/>
      <c r="C76" s="14"/>
      <c r="D76" s="14"/>
    </row>
    <row r="77" spans="1:4" hidden="1" x14ac:dyDescent="0.2">
      <c r="A77" s="14"/>
      <c r="B77" s="14"/>
      <c r="C77" s="14"/>
      <c r="D77" s="14"/>
    </row>
    <row r="78" spans="1:4" hidden="1" x14ac:dyDescent="0.2">
      <c r="A78" s="14"/>
      <c r="B78" s="14"/>
      <c r="C78" s="14"/>
      <c r="D78" s="14"/>
    </row>
    <row r="79" spans="1:4" hidden="1" x14ac:dyDescent="0.2">
      <c r="A79" s="14"/>
      <c r="B79" s="14"/>
      <c r="C79" s="14"/>
      <c r="D79" s="14"/>
    </row>
    <row r="80" spans="1:4" hidden="1" x14ac:dyDescent="0.2">
      <c r="A80" s="14"/>
      <c r="B80" s="14"/>
      <c r="C80" s="14"/>
      <c r="D80" s="14"/>
    </row>
    <row r="81" spans="1:4" hidden="1" x14ac:dyDescent="0.2">
      <c r="A81" s="14"/>
      <c r="B81" s="14"/>
      <c r="C81" s="14"/>
      <c r="D81" s="14"/>
    </row>
    <row r="82" spans="1:4" hidden="1" x14ac:dyDescent="0.2">
      <c r="A82" s="14"/>
      <c r="B82" s="14"/>
      <c r="C82" s="14"/>
      <c r="D82" s="14"/>
    </row>
    <row r="83" spans="1:4" hidden="1" x14ac:dyDescent="0.2">
      <c r="A83" s="14"/>
      <c r="B83" s="14"/>
      <c r="C83" s="14"/>
      <c r="D83" s="14"/>
    </row>
    <row r="84" spans="1:4" hidden="1" x14ac:dyDescent="0.2">
      <c r="A84" s="14"/>
      <c r="B84" s="14"/>
      <c r="C84" s="14"/>
      <c r="D84" s="14"/>
    </row>
    <row r="85" spans="1:4" hidden="1" x14ac:dyDescent="0.2">
      <c r="A85" s="14"/>
      <c r="B85" s="14"/>
      <c r="C85" s="14"/>
      <c r="D85" s="14"/>
    </row>
    <row r="86" spans="1:4" hidden="1" x14ac:dyDescent="0.2">
      <c r="A86" s="14"/>
      <c r="B86" s="14"/>
      <c r="C86" s="14"/>
      <c r="D86" s="14"/>
    </row>
    <row r="87" spans="1:4" hidden="1" x14ac:dyDescent="0.2">
      <c r="A87" s="14"/>
      <c r="B87" s="14"/>
      <c r="C87" s="14"/>
      <c r="D87" s="14"/>
    </row>
    <row r="88" spans="1:4" hidden="1" x14ac:dyDescent="0.2">
      <c r="A88" s="14"/>
      <c r="B88" s="14"/>
      <c r="C88" s="14"/>
      <c r="D88" s="14"/>
    </row>
    <row r="89" spans="1:4" hidden="1" x14ac:dyDescent="0.2">
      <c r="A89" s="14"/>
      <c r="B89" s="14"/>
      <c r="C89" s="14"/>
      <c r="D89" s="14"/>
    </row>
    <row r="90" spans="1:4" hidden="1" x14ac:dyDescent="0.2">
      <c r="A90" s="14"/>
      <c r="B90" s="14"/>
      <c r="C90" s="14"/>
      <c r="D90" s="14"/>
    </row>
    <row r="91" spans="1:4" hidden="1" x14ac:dyDescent="0.2">
      <c r="A91" s="14"/>
      <c r="B91" s="14"/>
      <c r="C91" s="14"/>
      <c r="D91" s="14"/>
    </row>
    <row r="92" spans="1:4" hidden="1" x14ac:dyDescent="0.2">
      <c r="A92" s="14"/>
      <c r="B92" s="14"/>
      <c r="C92" s="14"/>
      <c r="D92" s="14"/>
    </row>
    <row r="93" spans="1:4" hidden="1" x14ac:dyDescent="0.2">
      <c r="A93" s="14"/>
      <c r="B93" s="14"/>
      <c r="C93" s="14"/>
      <c r="D93" s="14"/>
    </row>
    <row r="94" spans="1:4" hidden="1" x14ac:dyDescent="0.2">
      <c r="A94" s="14"/>
      <c r="B94" s="14"/>
      <c r="C94" s="14"/>
      <c r="D94" s="14"/>
    </row>
    <row r="95" spans="1:4" hidden="1" x14ac:dyDescent="0.2">
      <c r="A95" s="14"/>
      <c r="B95" s="14"/>
      <c r="C95" s="14"/>
      <c r="D95" s="14"/>
    </row>
    <row r="96" spans="1:4" hidden="1" x14ac:dyDescent="0.2">
      <c r="A96" s="14"/>
      <c r="B96" s="14"/>
      <c r="C96" s="14"/>
      <c r="D96" s="14"/>
    </row>
    <row r="97" spans="1:4" hidden="1" x14ac:dyDescent="0.2">
      <c r="A97" s="14"/>
      <c r="B97" s="14"/>
      <c r="C97" s="14"/>
      <c r="D97" s="14"/>
    </row>
    <row r="98" spans="1:4" hidden="1" x14ac:dyDescent="0.2">
      <c r="A98" s="14"/>
      <c r="B98" s="14"/>
      <c r="C98" s="14"/>
      <c r="D98" s="14"/>
    </row>
    <row r="99" spans="1:4" hidden="1" x14ac:dyDescent="0.2">
      <c r="A99" s="14"/>
      <c r="B99" s="14"/>
      <c r="C99" s="14"/>
      <c r="D99" s="14"/>
    </row>
    <row r="100" spans="1:4" hidden="1" x14ac:dyDescent="0.2">
      <c r="A100" s="14"/>
      <c r="B100" s="14"/>
      <c r="C100" s="14"/>
      <c r="D100" s="14"/>
    </row>
    <row r="101" spans="1:4" hidden="1" x14ac:dyDescent="0.2">
      <c r="A101" s="14"/>
      <c r="B101" s="14"/>
      <c r="C101" s="14"/>
      <c r="D101" s="14"/>
    </row>
    <row r="102" spans="1:4" hidden="1" x14ac:dyDescent="0.2">
      <c r="A102" s="14"/>
      <c r="B102" s="14"/>
      <c r="C102" s="14"/>
      <c r="D102" s="14"/>
    </row>
    <row r="103" spans="1:4" hidden="1" x14ac:dyDescent="0.2">
      <c r="A103" s="14"/>
      <c r="B103" s="14"/>
      <c r="C103" s="14"/>
      <c r="D103" s="14"/>
    </row>
    <row r="104" spans="1:4" hidden="1" x14ac:dyDescent="0.2">
      <c r="A104" s="14"/>
      <c r="B104" s="14"/>
      <c r="C104" s="14"/>
      <c r="D104" s="14"/>
    </row>
    <row r="105" spans="1:4" hidden="1" x14ac:dyDescent="0.2">
      <c r="A105" s="14"/>
      <c r="B105" s="14"/>
      <c r="C105" s="14"/>
      <c r="D105" s="14"/>
    </row>
    <row r="106" spans="1:4" hidden="1" x14ac:dyDescent="0.2">
      <c r="A106" s="14"/>
      <c r="B106" s="14"/>
      <c r="C106" s="14"/>
      <c r="D106" s="14"/>
    </row>
    <row r="107" spans="1:4" hidden="1" x14ac:dyDescent="0.2">
      <c r="A107" s="14"/>
      <c r="B107" s="14"/>
      <c r="C107" s="14"/>
      <c r="D107" s="14"/>
    </row>
    <row r="108" spans="1:4" hidden="1" x14ac:dyDescent="0.2">
      <c r="A108" s="14"/>
      <c r="B108" s="14"/>
      <c r="C108" s="14"/>
      <c r="D108" s="14"/>
    </row>
    <row r="109" spans="1:4" hidden="1" x14ac:dyDescent="0.2">
      <c r="A109" s="14"/>
      <c r="B109" s="14"/>
      <c r="C109" s="14"/>
      <c r="D109" s="14"/>
    </row>
    <row r="110" spans="1:4" hidden="1" x14ac:dyDescent="0.2">
      <c r="A110" s="14"/>
      <c r="B110" s="14"/>
      <c r="C110" s="14"/>
      <c r="D110" s="14"/>
    </row>
    <row r="111" spans="1:4" hidden="1" x14ac:dyDescent="0.2">
      <c r="A111" s="14"/>
      <c r="B111" s="14"/>
      <c r="C111" s="14"/>
      <c r="D111" s="14"/>
    </row>
    <row r="112" spans="1:4" hidden="1" x14ac:dyDescent="0.2">
      <c r="A112" s="14"/>
      <c r="B112" s="14"/>
      <c r="C112" s="14"/>
      <c r="D112" s="14"/>
    </row>
    <row r="113" spans="1:4" hidden="1" x14ac:dyDescent="0.2">
      <c r="A113" s="14"/>
      <c r="B113" s="14"/>
      <c r="C113" s="14"/>
      <c r="D113" s="14"/>
    </row>
    <row r="114" spans="1:4" hidden="1" x14ac:dyDescent="0.2">
      <c r="A114" s="14"/>
      <c r="B114" s="14"/>
      <c r="C114" s="14"/>
      <c r="D114" s="14"/>
    </row>
    <row r="115" spans="1:4" hidden="1" x14ac:dyDescent="0.2">
      <c r="A115" s="14"/>
      <c r="B115" s="14"/>
      <c r="C115" s="14"/>
      <c r="D115" s="14"/>
    </row>
    <row r="116" spans="1:4" hidden="1" x14ac:dyDescent="0.2">
      <c r="A116" s="14"/>
      <c r="B116" s="14"/>
      <c r="C116" s="14"/>
      <c r="D116" s="14"/>
    </row>
    <row r="117" spans="1:4" hidden="1" x14ac:dyDescent="0.2">
      <c r="A117" s="14"/>
      <c r="B117" s="14"/>
      <c r="C117" s="14"/>
      <c r="D117" s="14"/>
    </row>
    <row r="118" spans="1:4" hidden="1" x14ac:dyDescent="0.2">
      <c r="A118" s="14"/>
      <c r="B118" s="14"/>
      <c r="C118" s="14"/>
      <c r="D118" s="14"/>
    </row>
    <row r="119" spans="1:4" hidden="1" x14ac:dyDescent="0.2">
      <c r="A119" s="14"/>
      <c r="B119" s="14"/>
      <c r="C119" s="14"/>
      <c r="D119" s="14"/>
    </row>
    <row r="120" spans="1:4" hidden="1" x14ac:dyDescent="0.2">
      <c r="A120" s="14"/>
      <c r="B120" s="14"/>
      <c r="C120" s="14"/>
      <c r="D120" s="14"/>
    </row>
    <row r="121" spans="1:4" hidden="1" x14ac:dyDescent="0.2">
      <c r="A121" s="14"/>
      <c r="B121" s="14"/>
      <c r="C121" s="14"/>
      <c r="D121" s="14"/>
    </row>
    <row r="122" spans="1:4" hidden="1" x14ac:dyDescent="0.2">
      <c r="A122" s="14"/>
      <c r="B122" s="14"/>
      <c r="C122" s="14"/>
      <c r="D122" s="14"/>
    </row>
    <row r="123" spans="1:4" hidden="1" x14ac:dyDescent="0.2">
      <c r="A123" s="14"/>
      <c r="B123" s="14"/>
      <c r="C123" s="14"/>
      <c r="D123" s="14"/>
    </row>
    <row r="124" spans="1:4" hidden="1" x14ac:dyDescent="0.2">
      <c r="A124" s="14"/>
      <c r="B124" s="14"/>
      <c r="C124" s="14"/>
      <c r="D124" s="14"/>
    </row>
    <row r="125" spans="1:4" hidden="1" x14ac:dyDescent="0.2">
      <c r="A125" s="14"/>
      <c r="B125" s="14"/>
      <c r="C125" s="14"/>
      <c r="D125" s="14"/>
    </row>
    <row r="126" spans="1:4" hidden="1" x14ac:dyDescent="0.2">
      <c r="A126" s="14"/>
      <c r="B126" s="14"/>
      <c r="C126" s="14"/>
      <c r="D126" s="14"/>
    </row>
    <row r="127" spans="1:4" hidden="1" x14ac:dyDescent="0.2">
      <c r="A127" s="14"/>
      <c r="B127" s="14"/>
      <c r="C127" s="14"/>
      <c r="D127" s="14"/>
    </row>
    <row r="128" spans="1:4" hidden="1" x14ac:dyDescent="0.2">
      <c r="A128" s="14"/>
      <c r="B128" s="14"/>
      <c r="C128" s="14"/>
      <c r="D128" s="14"/>
    </row>
    <row r="129" spans="1:4" hidden="1" x14ac:dyDescent="0.2">
      <c r="A129" s="14"/>
      <c r="B129" s="14"/>
      <c r="C129" s="14"/>
      <c r="D129" s="14"/>
    </row>
    <row r="130" spans="1:4" hidden="1" x14ac:dyDescent="0.2">
      <c r="A130" s="14"/>
      <c r="B130" s="14"/>
      <c r="C130" s="14"/>
      <c r="D130" s="14"/>
    </row>
    <row r="131" spans="1:4" hidden="1" x14ac:dyDescent="0.2">
      <c r="A131" s="14"/>
      <c r="B131" s="14"/>
      <c r="C131" s="14"/>
      <c r="D131" s="14"/>
    </row>
    <row r="132" spans="1:4" hidden="1" x14ac:dyDescent="0.2">
      <c r="A132" s="14"/>
      <c r="B132" s="14"/>
      <c r="C132" s="14"/>
      <c r="D132" s="14"/>
    </row>
    <row r="133" spans="1:4" hidden="1" x14ac:dyDescent="0.2">
      <c r="A133" s="14"/>
      <c r="B133" s="14"/>
      <c r="C133" s="14"/>
      <c r="D133" s="14"/>
    </row>
    <row r="134" spans="1:4" hidden="1" x14ac:dyDescent="0.2">
      <c r="A134" s="14"/>
      <c r="B134" s="14"/>
      <c r="C134" s="14"/>
      <c r="D134" s="14"/>
    </row>
    <row r="135" spans="1:4" hidden="1" x14ac:dyDescent="0.2">
      <c r="A135" s="14"/>
      <c r="B135" s="14"/>
      <c r="C135" s="14"/>
      <c r="D135" s="14"/>
    </row>
    <row r="136" spans="1:4" hidden="1" x14ac:dyDescent="0.2">
      <c r="A136" s="14"/>
      <c r="B136" s="14"/>
      <c r="C136" s="14"/>
      <c r="D136" s="14"/>
    </row>
    <row r="137" spans="1:4" hidden="1" x14ac:dyDescent="0.2">
      <c r="A137" s="14"/>
      <c r="B137" s="14"/>
      <c r="C137" s="14"/>
      <c r="D137" s="14"/>
    </row>
    <row r="138" spans="1:4" hidden="1" x14ac:dyDescent="0.2">
      <c r="A138" s="14"/>
      <c r="B138" s="14"/>
      <c r="C138" s="14"/>
      <c r="D138" s="14"/>
    </row>
    <row r="139" spans="1:4" hidden="1" x14ac:dyDescent="0.2">
      <c r="A139" s="14"/>
      <c r="B139" s="14"/>
      <c r="C139" s="14"/>
      <c r="D139" s="14"/>
    </row>
    <row r="140" spans="1:4" hidden="1" x14ac:dyDescent="0.2">
      <c r="A140" s="14"/>
      <c r="B140" s="14"/>
      <c r="C140" s="14"/>
      <c r="D140" s="14"/>
    </row>
    <row r="141" spans="1:4" hidden="1" x14ac:dyDescent="0.2">
      <c r="A141" s="14"/>
      <c r="B141" s="14"/>
      <c r="C141" s="14"/>
      <c r="D141" s="14"/>
    </row>
    <row r="142" spans="1:4" hidden="1" x14ac:dyDescent="0.2">
      <c r="A142" s="14"/>
      <c r="B142" s="14"/>
      <c r="C142" s="14"/>
      <c r="D142" s="14"/>
    </row>
    <row r="143" spans="1:4" hidden="1" x14ac:dyDescent="0.2">
      <c r="A143" s="14"/>
      <c r="B143" s="14"/>
      <c r="C143" s="14"/>
      <c r="D143" s="14"/>
    </row>
    <row r="144" spans="1:4" hidden="1" x14ac:dyDescent="0.2">
      <c r="A144" s="14"/>
      <c r="B144" s="14"/>
      <c r="C144" s="14"/>
      <c r="D144" s="14"/>
    </row>
    <row r="145" spans="1:4" hidden="1" x14ac:dyDescent="0.2">
      <c r="A145" s="14"/>
      <c r="B145" s="14"/>
      <c r="C145" s="14"/>
      <c r="D145" s="14"/>
    </row>
    <row r="146" spans="1:4" hidden="1" x14ac:dyDescent="0.2">
      <c r="A146" s="14"/>
      <c r="B146" s="14"/>
      <c r="C146" s="14"/>
      <c r="D146" s="14"/>
    </row>
    <row r="147" spans="1:4" hidden="1" x14ac:dyDescent="0.2">
      <c r="A147" s="14"/>
      <c r="B147" s="14"/>
      <c r="C147" s="14"/>
      <c r="D147" s="14"/>
    </row>
    <row r="148" spans="1:4" hidden="1" x14ac:dyDescent="0.2">
      <c r="A148" s="14"/>
      <c r="B148" s="14"/>
      <c r="C148" s="14"/>
      <c r="D148" s="14"/>
    </row>
    <row r="149" spans="1:4" hidden="1" x14ac:dyDescent="0.2">
      <c r="A149" s="14"/>
      <c r="B149" s="14"/>
      <c r="C149" s="14"/>
      <c r="D149" s="14"/>
    </row>
    <row r="150" spans="1:4" hidden="1" x14ac:dyDescent="0.2">
      <c r="A150" s="14"/>
      <c r="B150" s="14"/>
      <c r="C150" s="14"/>
      <c r="D150" s="14"/>
    </row>
    <row r="151" spans="1:4" hidden="1" x14ac:dyDescent="0.2">
      <c r="A151" s="14"/>
      <c r="B151" s="14"/>
      <c r="C151" s="14"/>
      <c r="D151" s="14"/>
    </row>
    <row r="152" spans="1:4" hidden="1" x14ac:dyDescent="0.2">
      <c r="A152" s="14"/>
      <c r="B152" s="14"/>
      <c r="C152" s="14"/>
      <c r="D152" s="14"/>
    </row>
    <row r="153" spans="1:4" hidden="1" x14ac:dyDescent="0.2">
      <c r="A153" s="14"/>
      <c r="B153" s="14"/>
      <c r="C153" s="14"/>
      <c r="D153" s="14"/>
    </row>
    <row r="154" spans="1:4" hidden="1" x14ac:dyDescent="0.2">
      <c r="A154" s="14"/>
      <c r="B154" s="14"/>
      <c r="C154" s="14"/>
      <c r="D154" s="14"/>
    </row>
    <row r="155" spans="1:4" hidden="1" x14ac:dyDescent="0.2">
      <c r="A155" s="14"/>
      <c r="B155" s="14"/>
      <c r="C155" s="14"/>
      <c r="D155" s="14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1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1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A471D-CF38-4B3C-ADE1-83594E95B04F}">
  <sheetPr>
    <tabColor indexed="8"/>
    <pageSetUpPr fitToPage="1"/>
  </sheetPr>
  <dimension ref="A1:BT842"/>
  <sheetViews>
    <sheetView workbookViewId="0">
      <selection activeCell="E8" sqref="E8:G8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90" t="s">
        <v>0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90"/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83"/>
      <c r="B3" s="77" t="s">
        <v>1</v>
      </c>
      <c r="C3" s="77" t="s">
        <v>2</v>
      </c>
      <c r="D3" s="76" t="s">
        <v>3</v>
      </c>
      <c r="E3" s="89" t="s">
        <v>4</v>
      </c>
      <c r="F3" s="88"/>
      <c r="G3" s="88"/>
      <c r="H3" s="88"/>
      <c r="I3" s="88"/>
      <c r="J3" s="88"/>
      <c r="K3" s="88"/>
      <c r="L3" s="88"/>
      <c r="M3" s="87"/>
      <c r="N3" s="73" t="s">
        <v>5</v>
      </c>
      <c r="O3" s="86" t="s">
        <v>6</v>
      </c>
      <c r="P3" s="85"/>
      <c r="Q3" s="85"/>
      <c r="R3" s="85"/>
      <c r="S3" s="85"/>
      <c r="T3" s="85"/>
      <c r="U3" s="85"/>
      <c r="V3" s="85"/>
      <c r="W3" s="85"/>
      <c r="X3" s="85"/>
      <c r="Y3" s="8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83"/>
      <c r="B4" s="77"/>
      <c r="C4" s="77"/>
      <c r="D4" s="76"/>
      <c r="E4" s="82" t="s">
        <v>7</v>
      </c>
      <c r="F4" s="81"/>
      <c r="G4" s="80"/>
      <c r="H4" s="75" t="s">
        <v>8</v>
      </c>
      <c r="I4" s="75" t="s">
        <v>9</v>
      </c>
      <c r="J4" s="75" t="s">
        <v>10</v>
      </c>
      <c r="K4" s="83" t="s">
        <v>11</v>
      </c>
      <c r="L4" s="83"/>
      <c r="M4" s="83"/>
      <c r="N4" s="73"/>
      <c r="O4" s="82" t="s">
        <v>12</v>
      </c>
      <c r="P4" s="81"/>
      <c r="Q4" s="81"/>
      <c r="R4" s="80"/>
      <c r="S4" s="73" t="s">
        <v>8</v>
      </c>
      <c r="T4" s="73" t="s">
        <v>9</v>
      </c>
      <c r="U4" s="73" t="s">
        <v>10</v>
      </c>
      <c r="V4" s="73" t="s">
        <v>13</v>
      </c>
      <c r="W4" s="73"/>
      <c r="X4" s="73"/>
      <c r="Y4" s="73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79"/>
      <c r="B5" s="78"/>
      <c r="C5" s="77"/>
      <c r="D5" s="76"/>
      <c r="E5" s="74" t="s">
        <v>33</v>
      </c>
      <c r="F5" s="74" t="s">
        <v>34</v>
      </c>
      <c r="G5" s="74" t="s">
        <v>35</v>
      </c>
      <c r="H5" s="75"/>
      <c r="I5" s="75"/>
      <c r="J5" s="75"/>
      <c r="K5" s="74" t="s">
        <v>14</v>
      </c>
      <c r="L5" s="74" t="s">
        <v>36</v>
      </c>
      <c r="M5" s="74" t="s">
        <v>15</v>
      </c>
      <c r="N5" s="73"/>
      <c r="O5" s="72" t="s">
        <v>16</v>
      </c>
      <c r="P5" s="72" t="s">
        <v>37</v>
      </c>
      <c r="Q5" s="74" t="s">
        <v>17</v>
      </c>
      <c r="R5" s="74" t="s">
        <v>18</v>
      </c>
      <c r="S5" s="73"/>
      <c r="T5" s="73"/>
      <c r="U5" s="73"/>
      <c r="V5" s="72" t="s">
        <v>19</v>
      </c>
      <c r="W5" s="72" t="s">
        <v>20</v>
      </c>
      <c r="X5" s="71" t="s">
        <v>21</v>
      </c>
      <c r="Y5" s="71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70">
        <v>1</v>
      </c>
      <c r="B6" s="69">
        <v>2</v>
      </c>
      <c r="C6" s="70">
        <v>3</v>
      </c>
      <c r="D6" s="69">
        <v>4</v>
      </c>
      <c r="E6" s="69">
        <v>5</v>
      </c>
      <c r="F6" s="69">
        <v>6</v>
      </c>
      <c r="G6" s="69">
        <v>7</v>
      </c>
      <c r="H6" s="69">
        <v>8</v>
      </c>
      <c r="I6" s="69">
        <v>9</v>
      </c>
      <c r="J6" s="69">
        <v>10</v>
      </c>
      <c r="K6" s="69">
        <v>11</v>
      </c>
      <c r="L6" s="69">
        <v>12</v>
      </c>
      <c r="M6" s="69">
        <v>13</v>
      </c>
      <c r="N6" s="69">
        <v>14</v>
      </c>
      <c r="O6" s="69">
        <v>15</v>
      </c>
      <c r="P6" s="69">
        <v>16</v>
      </c>
      <c r="Q6" s="69">
        <v>17</v>
      </c>
      <c r="R6" s="69">
        <v>18</v>
      </c>
      <c r="S6" s="69">
        <v>19</v>
      </c>
      <c r="T6" s="69">
        <v>20</v>
      </c>
      <c r="U6" s="69">
        <v>21</v>
      </c>
      <c r="V6" s="69">
        <v>22</v>
      </c>
      <c r="W6" s="69">
        <v>23</v>
      </c>
      <c r="X6" s="69">
        <v>24</v>
      </c>
      <c r="Y6" s="6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68" t="s">
        <v>23</v>
      </c>
      <c r="B7" s="67" t="s">
        <v>24</v>
      </c>
      <c r="C7" s="66">
        <f>SUM(C8:C9)</f>
        <v>1</v>
      </c>
      <c r="D7" s="66">
        <f>SUM(D8:D9)</f>
        <v>1030</v>
      </c>
      <c r="E7" s="66">
        <f>SUM(E8:E9)</f>
        <v>835</v>
      </c>
      <c r="F7" s="66">
        <f>SUM(F8:F9)</f>
        <v>30</v>
      </c>
      <c r="G7" s="66">
        <f>SUM(G8:G9)</f>
        <v>165</v>
      </c>
      <c r="H7" s="66">
        <f>SUM(H8:H9)</f>
        <v>4</v>
      </c>
      <c r="I7" s="66">
        <f>SUM(I8:I9)</f>
        <v>4</v>
      </c>
      <c r="J7" s="66">
        <f>SUM(J8:J9)</f>
        <v>0</v>
      </c>
      <c r="K7" s="66">
        <f>SUM(K8:K9)</f>
        <v>4</v>
      </c>
      <c r="L7" s="66">
        <f>SUM(L8:L9)</f>
        <v>0</v>
      </c>
      <c r="M7" s="66">
        <f>SUM(M8:M9)</f>
        <v>0</v>
      </c>
      <c r="N7" s="66">
        <f>SUM(N8:N9)</f>
        <v>20</v>
      </c>
      <c r="O7" s="66">
        <f>SUM(O8:O9)</f>
        <v>20</v>
      </c>
      <c r="P7" s="66">
        <f>SUM(P8:P9)</f>
        <v>0</v>
      </c>
      <c r="Q7" s="66">
        <f>SUM(Q8:Q9)</f>
        <v>0</v>
      </c>
      <c r="R7" s="66">
        <f>SUM(R8:R9)</f>
        <v>0</v>
      </c>
      <c r="S7" s="66">
        <f>SUM(S8:S9)</f>
        <v>2</v>
      </c>
      <c r="T7" s="66">
        <f>SUM(T8:T9)</f>
        <v>0</v>
      </c>
      <c r="U7" s="66">
        <f>SUM(U8:U9)</f>
        <v>2</v>
      </c>
      <c r="V7" s="66">
        <f>SUM(V8:V9)</f>
        <v>0</v>
      </c>
      <c r="W7" s="66">
        <f>SUM(W8:W9)</f>
        <v>0</v>
      </c>
      <c r="X7" s="66">
        <f>SUM(X8:X9)</f>
        <v>0</v>
      </c>
      <c r="Y7" s="66">
        <f>SUM(Y8:Y9)</f>
        <v>2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65" t="s">
        <v>25</v>
      </c>
      <c r="B8" s="63" t="s">
        <v>26</v>
      </c>
      <c r="C8" s="61">
        <v>1</v>
      </c>
      <c r="D8" s="61">
        <v>1030</v>
      </c>
      <c r="E8" s="62">
        <v>835</v>
      </c>
      <c r="F8" s="62">
        <v>30</v>
      </c>
      <c r="G8" s="62">
        <v>165</v>
      </c>
      <c r="H8" s="1">
        <f>K8+L8+M8</f>
        <v>4</v>
      </c>
      <c r="I8" s="62">
        <v>4</v>
      </c>
      <c r="J8" s="62"/>
      <c r="K8" s="62">
        <v>4</v>
      </c>
      <c r="L8" s="62"/>
      <c r="M8" s="62"/>
      <c r="N8" s="61">
        <v>20</v>
      </c>
      <c r="O8" s="62">
        <v>20</v>
      </c>
      <c r="P8" s="62"/>
      <c r="Q8" s="62"/>
      <c r="R8" s="62"/>
      <c r="S8" s="1">
        <f>V8+W8+X8+Y8</f>
        <v>2</v>
      </c>
      <c r="T8" s="61"/>
      <c r="U8" s="61">
        <v>2</v>
      </c>
      <c r="V8" s="61"/>
      <c r="W8" s="62"/>
      <c r="X8" s="61"/>
      <c r="Y8" s="61">
        <v>2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64" t="s">
        <v>27</v>
      </c>
      <c r="B9" s="63" t="s">
        <v>28</v>
      </c>
      <c r="C9" s="61"/>
      <c r="D9" s="61"/>
      <c r="E9" s="62"/>
      <c r="F9" s="62"/>
      <c r="G9" s="62"/>
      <c r="H9" s="1">
        <f>K9+L9+M9</f>
        <v>0</v>
      </c>
      <c r="I9" s="62"/>
      <c r="J9" s="62"/>
      <c r="K9" s="62"/>
      <c r="L9" s="62"/>
      <c r="M9" s="62"/>
      <c r="N9" s="61"/>
      <c r="O9" s="62"/>
      <c r="P9" s="62"/>
      <c r="Q9" s="62"/>
      <c r="R9" s="62"/>
      <c r="S9" s="1">
        <f>V9+W9+X9+Y9</f>
        <v>0</v>
      </c>
      <c r="T9" s="61"/>
      <c r="U9" s="61"/>
      <c r="V9" s="61"/>
      <c r="W9" s="62"/>
      <c r="X9" s="61"/>
      <c r="Y9" s="61"/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IGZM/XG+xCVmpdI9NCJT7zS0AARN3eNE5HGmYkPHllEtdlQKAg9HcWHGZfBBByvDZW5cCG3El3TSYXCeHxBh5A==" saltValue="4cnA5kPVjvog30Tzy/HbCQ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O3:Y3"/>
    <mergeCell ref="O4:R4"/>
    <mergeCell ref="S4:S5"/>
    <mergeCell ref="A3:A5"/>
    <mergeCell ref="B3:B5"/>
    <mergeCell ref="C3:C5"/>
    <mergeCell ref="D3:D5"/>
    <mergeCell ref="N3:N5"/>
    <mergeCell ref="E3:M3"/>
    <mergeCell ref="E4:G4"/>
    <mergeCell ref="H4:H5"/>
    <mergeCell ref="I4:I5"/>
    <mergeCell ref="J4:J5"/>
    <mergeCell ref="K4:M4"/>
    <mergeCell ref="A10:AN842"/>
    <mergeCell ref="Z1:BT9"/>
    <mergeCell ref="T4:T5"/>
    <mergeCell ref="U4:U5"/>
    <mergeCell ref="V4:Y4"/>
    <mergeCell ref="A1:Y2"/>
  </mergeCells>
  <dataValidations count="1">
    <dataValidation type="whole" allowBlank="1" showInputMessage="1" showErrorMessage="1" sqref="C8:Y9" xr:uid="{00000000-0002-0000-0B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18" fitToHeight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107F55-D972-4B08-A9F7-45D4699AF03F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23</v>
      </c>
      <c r="D7" s="22">
        <f>SUM(D8:D9)</f>
        <v>12147</v>
      </c>
      <c r="E7" s="22">
        <f>SUM(E8:E9)</f>
        <v>9926</v>
      </c>
      <c r="F7" s="22">
        <f>SUM(F8:F9)</f>
        <v>364</v>
      </c>
      <c r="G7" s="22">
        <f>SUM(G8:G9)</f>
        <v>2017</v>
      </c>
      <c r="H7" s="22">
        <f>SUM(H8:H9)</f>
        <v>178</v>
      </c>
      <c r="I7" s="22">
        <f>SUM(I8:I9)</f>
        <v>174</v>
      </c>
      <c r="J7" s="22">
        <f>SUM(J8:J9)</f>
        <v>7</v>
      </c>
      <c r="K7" s="22">
        <f>SUM(K8:K9)</f>
        <v>145</v>
      </c>
      <c r="L7" s="22">
        <f>SUM(L8:L9)</f>
        <v>6</v>
      </c>
      <c r="M7" s="22">
        <f>SUM(M8:M9)</f>
        <v>27</v>
      </c>
      <c r="N7" s="22">
        <f>SUM(N8:N9)</f>
        <v>130</v>
      </c>
      <c r="O7" s="22">
        <f>SUM(O8:O9)</f>
        <v>110</v>
      </c>
      <c r="P7" s="22">
        <f>SUM(P8:P9)</f>
        <v>40</v>
      </c>
      <c r="Q7" s="22">
        <f>SUM(Q8:Q9)</f>
        <v>0</v>
      </c>
      <c r="R7" s="22">
        <f>SUM(R8:R9)</f>
        <v>0</v>
      </c>
      <c r="S7" s="22">
        <f>SUM(S8:S9)</f>
        <v>5</v>
      </c>
      <c r="T7" s="22">
        <f>SUM(T8:T9)</f>
        <v>5</v>
      </c>
      <c r="U7" s="22">
        <f>SUM(U8:U9)</f>
        <v>0</v>
      </c>
      <c r="V7" s="22">
        <f>SUM(V8:V9)</f>
        <v>2</v>
      </c>
      <c r="W7" s="22">
        <f>SUM(W8:W9)</f>
        <v>1</v>
      </c>
      <c r="X7" s="22">
        <f>SUM(X8:X9)</f>
        <v>0</v>
      </c>
      <c r="Y7" s="22">
        <f>SUM(Y8:Y9)</f>
        <v>2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SUM([1]НАЧАЛО:КОНЕЦ!C8)</f>
        <v>23</v>
      </c>
      <c r="D8" s="25">
        <f>SUM([1]НАЧАЛО:КОНЕЦ!D8)</f>
        <v>12147</v>
      </c>
      <c r="E8" s="25">
        <f>SUM([1]НАЧАЛО:КОНЕЦ!E8)</f>
        <v>9926</v>
      </c>
      <c r="F8" s="25">
        <f>SUM([1]НАЧАЛО:КОНЕЦ!F8)</f>
        <v>364</v>
      </c>
      <c r="G8" s="25">
        <f>SUM([1]НАЧАЛО:КОНЕЦ!G8)</f>
        <v>2017</v>
      </c>
      <c r="H8" s="1">
        <f>K8+L8+M8</f>
        <v>178</v>
      </c>
      <c r="I8" s="25">
        <f>SUM([1]НАЧАЛО:КОНЕЦ!I8)</f>
        <v>174</v>
      </c>
      <c r="J8" s="25">
        <f>SUM([1]НАЧАЛО:КОНЕЦ!J8)</f>
        <v>7</v>
      </c>
      <c r="K8" s="25">
        <f>SUM([1]НАЧАЛО:КОНЕЦ!K8)</f>
        <v>145</v>
      </c>
      <c r="L8" s="25">
        <f>SUM([1]НАЧАЛО:КОНЕЦ!L8)</f>
        <v>6</v>
      </c>
      <c r="M8" s="25">
        <f>SUM([1]НАЧАЛО:КОНЕЦ!M8)</f>
        <v>27</v>
      </c>
      <c r="N8" s="25">
        <f>SUM([1]НАЧАЛО:КОНЕЦ!N8)</f>
        <v>130</v>
      </c>
      <c r="O8" s="25">
        <f>SUM([1]НАЧАЛО:КОНЕЦ!O8)</f>
        <v>110</v>
      </c>
      <c r="P8" s="25">
        <f>SUM([1]НАЧАЛО:КОНЕЦ!P8)</f>
        <v>40</v>
      </c>
      <c r="Q8" s="25">
        <f>SUM([1]НАЧАЛО:КОНЕЦ!Q8)</f>
        <v>0</v>
      </c>
      <c r="R8" s="25">
        <f>SUM([1]НАЧАЛО:КОНЕЦ!R8)</f>
        <v>0</v>
      </c>
      <c r="S8" s="1">
        <f>V8+W8+X8+Y8</f>
        <v>5</v>
      </c>
      <c r="T8" s="25">
        <f>SUM([1]НАЧАЛО:КОНЕЦ!T8)</f>
        <v>5</v>
      </c>
      <c r="U8" s="25">
        <f>SUM([1]НАЧАЛО:КОНЕЦ!U8)</f>
        <v>0</v>
      </c>
      <c r="V8" s="25">
        <f>SUM([1]НАЧАЛО:КОНЕЦ!V8)</f>
        <v>2</v>
      </c>
      <c r="W8" s="25">
        <f>SUM([1]НАЧАЛО:КОНЕЦ!W8)</f>
        <v>1</v>
      </c>
      <c r="X8" s="25">
        <f>SUM([1]НАЧАЛО:КОНЕЦ!X8)</f>
        <v>0</v>
      </c>
      <c r="Y8" s="25">
        <f>SUM([1]НАЧАЛО:КОНЕЦ!Y8)</f>
        <v>2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SUM([1]НАЧАЛО:КОНЕЦ!C9)</f>
        <v>0</v>
      </c>
      <c r="D9" s="25">
        <f>SUM([1]НАЧАЛО:КОНЕЦ!D9)</f>
        <v>0</v>
      </c>
      <c r="E9" s="25">
        <f>SUM([1]НАЧАЛО:КОНЕЦ!E9)</f>
        <v>0</v>
      </c>
      <c r="F9" s="25">
        <f>SUM([1]НАЧАЛО:КОНЕЦ!F9)</f>
        <v>0</v>
      </c>
      <c r="G9" s="25">
        <f>SUM([1]НАЧАЛО:КОНЕЦ!G9)</f>
        <v>0</v>
      </c>
      <c r="H9" s="1">
        <f>K9+L9+M9</f>
        <v>0</v>
      </c>
      <c r="I9" s="25">
        <f>SUM([1]НАЧАЛО:КОНЕЦ!I9)</f>
        <v>0</v>
      </c>
      <c r="J9" s="25">
        <f>SUM([1]НАЧАЛО:КОНЕЦ!J9)</f>
        <v>0</v>
      </c>
      <c r="K9" s="25">
        <f>SUM([1]НАЧАЛО:КОНЕЦ!K9)</f>
        <v>0</v>
      </c>
      <c r="L9" s="25">
        <f>SUM([1]НАЧАЛО:КОНЕЦ!L9)</f>
        <v>0</v>
      </c>
      <c r="M9" s="25">
        <f>SUM([1]НАЧАЛО:КОНЕЦ!M9)</f>
        <v>0</v>
      </c>
      <c r="N9" s="25">
        <f>SUM([1]НАЧАЛО:КОНЕЦ!N9)</f>
        <v>0</v>
      </c>
      <c r="O9" s="25">
        <f>SUM([1]НАЧАЛО:КОНЕЦ!O9)</f>
        <v>0</v>
      </c>
      <c r="P9" s="25">
        <f>SUM([1]НАЧАЛО:КОНЕЦ!P9)</f>
        <v>0</v>
      </c>
      <c r="Q9" s="25">
        <f>SUM([1]НАЧАЛО:КОНЕЦ!Q9)</f>
        <v>0</v>
      </c>
      <c r="R9" s="25">
        <f>SUM([1]НАЧАЛО:КОНЕЦ!R9)</f>
        <v>0</v>
      </c>
      <c r="S9" s="1">
        <f>V9+W9+X9+Y9</f>
        <v>0</v>
      </c>
      <c r="T9" s="25">
        <f>SUM([1]НАЧАЛО:КОНЕЦ!T9)</f>
        <v>0</v>
      </c>
      <c r="U9" s="25">
        <f>SUM([1]НАЧАЛО:КОНЕЦ!U9)</f>
        <v>0</v>
      </c>
      <c r="V9" s="25">
        <f>SUM([1]НАЧАЛО:КОНЕЦ!V9)</f>
        <v>0</v>
      </c>
      <c r="W9" s="25">
        <f>SUM([1]НАЧАЛО:КОНЕЦ!W9)</f>
        <v>0</v>
      </c>
      <c r="X9" s="25">
        <f>SUM([1]НАЧАЛО:КОНЕЦ!X9)</f>
        <v>0</v>
      </c>
      <c r="Y9" s="25">
        <f>SUM([1]НАЧАЛО:КОНЕЦ!Y9)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D0C47-C2B8-41D2-9AC6-D6714197F133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10</v>
      </c>
      <c r="D7" s="22">
        <f>SUM(D8:D9)</f>
        <v>5948</v>
      </c>
      <c r="E7" s="22">
        <f>SUM(E8:E9)</f>
        <v>5843</v>
      </c>
      <c r="F7" s="22">
        <f>SUM(F8:F9)</f>
        <v>0</v>
      </c>
      <c r="G7" s="22">
        <f>SUM(G8:G9)</f>
        <v>105</v>
      </c>
      <c r="H7" s="22">
        <f>SUM(H8:H9)</f>
        <v>46</v>
      </c>
      <c r="I7" s="22">
        <f>SUM(I8:I9)</f>
        <v>47</v>
      </c>
      <c r="J7" s="22">
        <f>SUM(J8:J9)</f>
        <v>0</v>
      </c>
      <c r="K7" s="22">
        <f>SUM(K8:K9)</f>
        <v>45</v>
      </c>
      <c r="L7" s="22">
        <f>SUM(L8:L9)</f>
        <v>0</v>
      </c>
      <c r="M7" s="22">
        <f>SUM(M8:M9)</f>
        <v>1</v>
      </c>
      <c r="N7" s="22">
        <f>SUM(N8:N9)</f>
        <v>760</v>
      </c>
      <c r="O7" s="22">
        <f>SUM(O8:O9)</f>
        <v>67</v>
      </c>
      <c r="P7" s="22">
        <f>SUM(P8:P9)</f>
        <v>383</v>
      </c>
      <c r="Q7" s="22">
        <f>SUM(Q8:Q9)</f>
        <v>30</v>
      </c>
      <c r="R7" s="22">
        <f>SUM(R8:R9)</f>
        <v>280</v>
      </c>
      <c r="S7" s="22">
        <f>SUM(S8:S9)</f>
        <v>21</v>
      </c>
      <c r="T7" s="22">
        <f>SUM(T8:T9)</f>
        <v>6</v>
      </c>
      <c r="U7" s="22">
        <f>SUM(U8:U9)</f>
        <v>15</v>
      </c>
      <c r="V7" s="22">
        <f>SUM(V8:V9)</f>
        <v>0</v>
      </c>
      <c r="W7" s="22">
        <f>SUM(W8:W9)</f>
        <v>6</v>
      </c>
      <c r="X7" s="22">
        <f>SUM(X8:X9)</f>
        <v>2</v>
      </c>
      <c r="Y7" s="22">
        <f>SUM(Y8:Y9)</f>
        <v>13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SUM([2]НАЧАЛО:КОНЕЦ!C8)</f>
        <v>10</v>
      </c>
      <c r="D8" s="25">
        <f>SUM([2]НАЧАЛО:КОНЕЦ!D8)</f>
        <v>5948</v>
      </c>
      <c r="E8" s="25">
        <f>SUM([2]НАЧАЛО:КОНЕЦ!E8)</f>
        <v>5843</v>
      </c>
      <c r="F8" s="25">
        <f>SUM([2]НАЧАЛО:КОНЕЦ!F8)</f>
        <v>0</v>
      </c>
      <c r="G8" s="25">
        <f>SUM([2]НАЧАЛО:КОНЕЦ!G8)</f>
        <v>105</v>
      </c>
      <c r="H8" s="1">
        <f>K8+L8+M8</f>
        <v>46</v>
      </c>
      <c r="I8" s="25">
        <f>SUM([2]НАЧАЛО:КОНЕЦ!I8)</f>
        <v>47</v>
      </c>
      <c r="J8" s="25">
        <f>SUM([2]НАЧАЛО:КОНЕЦ!J8)</f>
        <v>0</v>
      </c>
      <c r="K8" s="25">
        <f>SUM([2]НАЧАЛО:КОНЕЦ!K8)</f>
        <v>45</v>
      </c>
      <c r="L8" s="25">
        <f>SUM([2]НАЧАЛО:КОНЕЦ!L8)</f>
        <v>0</v>
      </c>
      <c r="M8" s="25">
        <f>SUM([2]НАЧАЛО:КОНЕЦ!M8)</f>
        <v>1</v>
      </c>
      <c r="N8" s="25">
        <f>SUM([2]НАЧАЛО:КОНЕЦ!N8)</f>
        <v>760</v>
      </c>
      <c r="O8" s="25">
        <f>SUM([2]НАЧАЛО:КОНЕЦ!O8)</f>
        <v>67</v>
      </c>
      <c r="P8" s="25">
        <f>SUM([2]НАЧАЛО:КОНЕЦ!P8)</f>
        <v>383</v>
      </c>
      <c r="Q8" s="25">
        <f>SUM([2]НАЧАЛО:КОНЕЦ!Q8)</f>
        <v>30</v>
      </c>
      <c r="R8" s="25">
        <f>SUM([2]НАЧАЛО:КОНЕЦ!R8)</f>
        <v>280</v>
      </c>
      <c r="S8" s="1">
        <f>V8+W8+X8+Y8</f>
        <v>21</v>
      </c>
      <c r="T8" s="25">
        <f>SUM([2]НАЧАЛО:КОНЕЦ!T8)</f>
        <v>6</v>
      </c>
      <c r="U8" s="25">
        <f>SUM([2]НАЧАЛО:КОНЕЦ!U8)</f>
        <v>15</v>
      </c>
      <c r="V8" s="25">
        <f>SUM([2]НАЧАЛО:КОНЕЦ!V8)</f>
        <v>0</v>
      </c>
      <c r="W8" s="25">
        <f>SUM([2]НАЧАЛО:КОНЕЦ!W8)</f>
        <v>6</v>
      </c>
      <c r="X8" s="25">
        <f>SUM([2]НАЧАЛО:КОНЕЦ!X8)</f>
        <v>2</v>
      </c>
      <c r="Y8" s="25">
        <f>SUM([2]НАЧАЛО:КОНЕЦ!Y8)</f>
        <v>13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SUM([2]НАЧАЛО:КОНЕЦ!C9)</f>
        <v>0</v>
      </c>
      <c r="D9" s="25">
        <f>SUM([2]НАЧАЛО:КОНЕЦ!D9)</f>
        <v>0</v>
      </c>
      <c r="E9" s="25">
        <f>SUM([2]НАЧАЛО:КОНЕЦ!E9)</f>
        <v>0</v>
      </c>
      <c r="F9" s="25">
        <f>SUM([2]НАЧАЛО:КОНЕЦ!F9)</f>
        <v>0</v>
      </c>
      <c r="G9" s="25">
        <f>SUM([2]НАЧАЛО:КОНЕЦ!G9)</f>
        <v>0</v>
      </c>
      <c r="H9" s="1">
        <f>K9+L9+M9</f>
        <v>0</v>
      </c>
      <c r="I9" s="25">
        <f>SUM([2]НАЧАЛО:КОНЕЦ!I9)</f>
        <v>0</v>
      </c>
      <c r="J9" s="25">
        <f>SUM([2]НАЧАЛО:КОНЕЦ!J9)</f>
        <v>0</v>
      </c>
      <c r="K9" s="25">
        <f>SUM([2]НАЧАЛО:КОНЕЦ!K9)</f>
        <v>0</v>
      </c>
      <c r="L9" s="25">
        <f>SUM([2]НАЧАЛО:КОНЕЦ!L9)</f>
        <v>0</v>
      </c>
      <c r="M9" s="25">
        <f>SUM([2]НАЧАЛО:КОНЕЦ!M9)</f>
        <v>0</v>
      </c>
      <c r="N9" s="25">
        <f>SUM([2]НАЧАЛО:КОНЕЦ!N9)</f>
        <v>0</v>
      </c>
      <c r="O9" s="25">
        <f>SUM([2]НАЧАЛО:КОНЕЦ!O9)</f>
        <v>0</v>
      </c>
      <c r="P9" s="25">
        <f>SUM([2]НАЧАЛО:КОНЕЦ!P9)</f>
        <v>0</v>
      </c>
      <c r="Q9" s="25">
        <f>SUM([2]НАЧАЛО:КОНЕЦ!Q9)</f>
        <v>0</v>
      </c>
      <c r="R9" s="25">
        <f>SUM([2]НАЧАЛО:КОНЕЦ!R9)</f>
        <v>0</v>
      </c>
      <c r="S9" s="1">
        <f>V9+W9+X9+Y9</f>
        <v>0</v>
      </c>
      <c r="T9" s="25">
        <f>SUM([2]НАЧАЛО:КОНЕЦ!T9)</f>
        <v>0</v>
      </c>
      <c r="U9" s="25">
        <f>SUM([2]НАЧАЛО:КОНЕЦ!U9)</f>
        <v>0</v>
      </c>
      <c r="V9" s="25">
        <f>SUM([2]НАЧАЛО:КОНЕЦ!V9)</f>
        <v>0</v>
      </c>
      <c r="W9" s="25">
        <f>SUM([2]НАЧАЛО:КОНЕЦ!W9)</f>
        <v>0</v>
      </c>
      <c r="X9" s="25">
        <f>SUM([2]НАЧАЛО:КОНЕЦ!X9)</f>
        <v>0</v>
      </c>
      <c r="Y9" s="25">
        <f>SUM([2]НАЧАЛО:КОНЕЦ!Y9)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DDB76F-2CDD-4053-80CE-54FB042E8423}">
  <sheetPr>
    <tabColor indexed="8"/>
  </sheetPr>
  <dimension ref="A1:BT842"/>
  <sheetViews>
    <sheetView topLeftCell="A25"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5</v>
      </c>
      <c r="D7" s="22">
        <f>SUM(D8:D9)</f>
        <v>4476</v>
      </c>
      <c r="E7" s="22">
        <f>SUM(E8:E9)</f>
        <v>3726</v>
      </c>
      <c r="F7" s="22">
        <f>SUM(F8:F9)</f>
        <v>340</v>
      </c>
      <c r="G7" s="22">
        <f>SUM(G8:G9)</f>
        <v>410</v>
      </c>
      <c r="H7" s="22">
        <f>SUM(H8:H9)</f>
        <v>55</v>
      </c>
      <c r="I7" s="22">
        <f>SUM(I8:I9)</f>
        <v>55</v>
      </c>
      <c r="J7" s="22">
        <f>SUM(J8:J9)</f>
        <v>0</v>
      </c>
      <c r="K7" s="22">
        <f>SUM(K8:K9)</f>
        <v>46</v>
      </c>
      <c r="L7" s="22">
        <f>SUM(L8:L9)</f>
        <v>4</v>
      </c>
      <c r="M7" s="22">
        <f>SUM(M8:M9)</f>
        <v>5</v>
      </c>
      <c r="N7" s="22">
        <f>SUM(N8:N9)</f>
        <v>0</v>
      </c>
      <c r="O7" s="22">
        <f>SUM(O8:O9)</f>
        <v>0</v>
      </c>
      <c r="P7" s="22">
        <f>SUM(P8:P9)</f>
        <v>0</v>
      </c>
      <c r="Q7" s="22">
        <f>SUM(Q8:Q9)</f>
        <v>0</v>
      </c>
      <c r="R7" s="22">
        <f>SUM(R8:R9)</f>
        <v>0</v>
      </c>
      <c r="S7" s="22">
        <f>SUM(S8:S9)</f>
        <v>0</v>
      </c>
      <c r="T7" s="22">
        <f>SUM(T8:T9)</f>
        <v>0</v>
      </c>
      <c r="U7" s="22">
        <f>SUM(U8:U9)</f>
        <v>0</v>
      </c>
      <c r="V7" s="22">
        <f>SUM(V8:V9)</f>
        <v>0</v>
      </c>
      <c r="W7" s="22">
        <f>SUM(W8:W9)</f>
        <v>0</v>
      </c>
      <c r="X7" s="22">
        <f>SUM(X8:X9)</f>
        <v>0</v>
      </c>
      <c r="Y7" s="22">
        <f>SUM(Y8:Y9)</f>
        <v>0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SUM([3]НАЧАЛО:КОНЕЦ!C8)</f>
        <v>2</v>
      </c>
      <c r="D8" s="25">
        <f>SUM([3]НАЧАЛО:КОНЕЦ!D8)</f>
        <v>3076</v>
      </c>
      <c r="E8" s="25">
        <f>SUM([3]НАЧАЛО:КОНЕЦ!E8)</f>
        <v>2326</v>
      </c>
      <c r="F8" s="25">
        <f>SUM([3]НАЧАЛО:КОНЕЦ!F8)</f>
        <v>340</v>
      </c>
      <c r="G8" s="25">
        <f>SUM([3]НАЧАЛО:КОНЕЦ!G8)</f>
        <v>410</v>
      </c>
      <c r="H8" s="1">
        <f>K8+L8+M8</f>
        <v>34</v>
      </c>
      <c r="I8" s="25">
        <f>SUM([3]НАЧАЛО:КОНЕЦ!I8)</f>
        <v>34</v>
      </c>
      <c r="J8" s="25">
        <f>SUM([3]НАЧАЛО:КОНЕЦ!J8)</f>
        <v>0</v>
      </c>
      <c r="K8" s="25">
        <f>SUM([3]НАЧАЛО:КОНЕЦ!K8)</f>
        <v>25</v>
      </c>
      <c r="L8" s="25">
        <f>SUM([3]НАЧАЛО:КОНЕЦ!L8)</f>
        <v>4</v>
      </c>
      <c r="M8" s="25">
        <f>SUM([3]НАЧАЛО:КОНЕЦ!M8)</f>
        <v>5</v>
      </c>
      <c r="N8" s="25">
        <f>SUM([3]НАЧАЛО:КОНЕЦ!N8)</f>
        <v>0</v>
      </c>
      <c r="O8" s="25">
        <f>SUM([3]НАЧАЛО:КОНЕЦ!O8)</f>
        <v>0</v>
      </c>
      <c r="P8" s="25">
        <f>SUM([3]НАЧАЛО:КОНЕЦ!P8)</f>
        <v>0</v>
      </c>
      <c r="Q8" s="25">
        <f>SUM([3]НАЧАЛО:КОНЕЦ!Q8)</f>
        <v>0</v>
      </c>
      <c r="R8" s="25">
        <f>SUM([3]НАЧАЛО:КОНЕЦ!R8)</f>
        <v>0</v>
      </c>
      <c r="S8" s="1">
        <f>V8+W8+X8+Y8</f>
        <v>0</v>
      </c>
      <c r="T8" s="25">
        <f>SUM([3]НАЧАЛО:КОНЕЦ!T8)</f>
        <v>0</v>
      </c>
      <c r="U8" s="25">
        <f>SUM([3]НАЧАЛО:КОНЕЦ!U8)</f>
        <v>0</v>
      </c>
      <c r="V8" s="25">
        <f>SUM([3]НАЧАЛО:КОНЕЦ!V8)</f>
        <v>0</v>
      </c>
      <c r="W8" s="25">
        <f>SUM([3]НАЧАЛО:КОНЕЦ!W8)</f>
        <v>0</v>
      </c>
      <c r="X8" s="25">
        <f>SUM([3]НАЧАЛО:КОНЕЦ!X8)</f>
        <v>0</v>
      </c>
      <c r="Y8" s="25">
        <f>SUM([3]НАЧАЛО:КОНЕЦ!Y8)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SUM([3]НАЧАЛО:КОНЕЦ!C9)</f>
        <v>3</v>
      </c>
      <c r="D9" s="25">
        <f>SUM([3]НАЧАЛО:КОНЕЦ!D9)</f>
        <v>1400</v>
      </c>
      <c r="E9" s="25">
        <f>SUM([3]НАЧАЛО:КОНЕЦ!E9)</f>
        <v>1400</v>
      </c>
      <c r="F9" s="25">
        <f>SUM([3]НАЧАЛО:КОНЕЦ!F9)</f>
        <v>0</v>
      </c>
      <c r="G9" s="25">
        <f>SUM([3]НАЧАЛО:КОНЕЦ!G9)</f>
        <v>0</v>
      </c>
      <c r="H9" s="1">
        <f>K9+L9+M9</f>
        <v>21</v>
      </c>
      <c r="I9" s="25">
        <f>SUM([3]НАЧАЛО:КОНЕЦ!I9)</f>
        <v>21</v>
      </c>
      <c r="J9" s="25">
        <f>SUM([3]НАЧАЛО:КОНЕЦ!J9)</f>
        <v>0</v>
      </c>
      <c r="K9" s="25">
        <f>SUM([3]НАЧАЛО:КОНЕЦ!K9)</f>
        <v>21</v>
      </c>
      <c r="L9" s="25">
        <f>SUM([3]НАЧАЛО:КОНЕЦ!L9)</f>
        <v>0</v>
      </c>
      <c r="M9" s="25">
        <f>SUM([3]НАЧАЛО:КОНЕЦ!M9)</f>
        <v>0</v>
      </c>
      <c r="N9" s="25">
        <f>SUM([3]НАЧАЛО:КОНЕЦ!N9)</f>
        <v>0</v>
      </c>
      <c r="O9" s="25">
        <f>SUM([3]НАЧАЛО:КОНЕЦ!O9)</f>
        <v>0</v>
      </c>
      <c r="P9" s="25">
        <f>SUM([3]НАЧАЛО:КОНЕЦ!P9)</f>
        <v>0</v>
      </c>
      <c r="Q9" s="25">
        <f>SUM([3]НАЧАЛО:КОНЕЦ!Q9)</f>
        <v>0</v>
      </c>
      <c r="R9" s="25">
        <f>SUM([3]НАЧАЛО:КОНЕЦ!R9)</f>
        <v>0</v>
      </c>
      <c r="S9" s="1">
        <f>V9+W9+X9+Y9</f>
        <v>0</v>
      </c>
      <c r="T9" s="25">
        <f>SUM([3]НАЧАЛО:КОНЕЦ!T9)</f>
        <v>0</v>
      </c>
      <c r="U9" s="25">
        <f>SUM([3]НАЧАЛО:КОНЕЦ!U9)</f>
        <v>0</v>
      </c>
      <c r="V9" s="25">
        <f>SUM([3]НАЧАЛО:КОНЕЦ!V9)</f>
        <v>0</v>
      </c>
      <c r="W9" s="25">
        <f>SUM([3]НАЧАЛО:КОНЕЦ!W9)</f>
        <v>0</v>
      </c>
      <c r="X9" s="25">
        <f>SUM([3]НАЧАЛО:КОНЕЦ!X9)</f>
        <v>0</v>
      </c>
      <c r="Y9" s="25">
        <f>SUM([3]НАЧАЛО:КОНЕЦ!Y9)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1E6B9-FCDD-42B5-80DB-A47E10151F98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5</v>
      </c>
      <c r="D7" s="22">
        <f>SUM(D8:D9)</f>
        <v>1775</v>
      </c>
      <c r="E7" s="22">
        <f>SUM(E8:E9)</f>
        <v>1533</v>
      </c>
      <c r="F7" s="22">
        <f>SUM(F8:F9)</f>
        <v>0</v>
      </c>
      <c r="G7" s="22">
        <f>SUM(G8:G9)</f>
        <v>242</v>
      </c>
      <c r="H7" s="22">
        <f>SUM(H8:H9)</f>
        <v>18</v>
      </c>
      <c r="I7" s="22">
        <f>SUM(I8:I9)</f>
        <v>17</v>
      </c>
      <c r="J7" s="22">
        <f>SUM(J8:J9)</f>
        <v>1</v>
      </c>
      <c r="K7" s="22">
        <f>SUM(K8:K9)</f>
        <v>15</v>
      </c>
      <c r="L7" s="22">
        <f>SUM(L8:L9)</f>
        <v>0</v>
      </c>
      <c r="M7" s="22">
        <f>SUM(M8:M9)</f>
        <v>3</v>
      </c>
      <c r="N7" s="22">
        <f>SUM(N8:N9)</f>
        <v>105</v>
      </c>
      <c r="O7" s="22">
        <f>SUM(O8:O9)</f>
        <v>0</v>
      </c>
      <c r="P7" s="22">
        <f>SUM(P8:P9)</f>
        <v>0</v>
      </c>
      <c r="Q7" s="22">
        <f>SUM(Q8:Q9)</f>
        <v>0</v>
      </c>
      <c r="R7" s="22">
        <f>SUM(R8:R9)</f>
        <v>0</v>
      </c>
      <c r="S7" s="22">
        <f>SUM(S8:S9)</f>
        <v>0</v>
      </c>
      <c r="T7" s="22">
        <f>SUM(T8:T9)</f>
        <v>0</v>
      </c>
      <c r="U7" s="22">
        <f>SUM(U8:U9)</f>
        <v>0</v>
      </c>
      <c r="V7" s="22">
        <f>SUM(V8:V9)</f>
        <v>0</v>
      </c>
      <c r="W7" s="22">
        <f>SUM(W8:W9)</f>
        <v>0</v>
      </c>
      <c r="X7" s="22">
        <f>SUM(X8:X9)</f>
        <v>0</v>
      </c>
      <c r="Y7" s="22">
        <f>SUM(Y8:Y9)</f>
        <v>0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SUM([4]НАЧАЛО:КОНЕЦ!C8)</f>
        <v>3</v>
      </c>
      <c r="D8" s="25">
        <f>SUM([4]НАЧАЛО:КОНЕЦ!D8)</f>
        <v>1301</v>
      </c>
      <c r="E8" s="25">
        <f>SUM([4]НАЧАЛО:КОНЕЦ!E8)</f>
        <v>1301</v>
      </c>
      <c r="F8" s="25">
        <f>SUM([4]НАЧАЛО:КОНЕЦ!F8)</f>
        <v>0</v>
      </c>
      <c r="G8" s="25">
        <f>SUM([4]НАЧАЛО:КОНЕЦ!G8)</f>
        <v>0</v>
      </c>
      <c r="H8" s="1">
        <f>K8+L8+M8</f>
        <v>13</v>
      </c>
      <c r="I8" s="25">
        <f>SUM([4]НАЧАЛО:КОНЕЦ!I8)</f>
        <v>13</v>
      </c>
      <c r="J8" s="25">
        <f>SUM([4]НАЧАЛО:КОНЕЦ!J8)</f>
        <v>0</v>
      </c>
      <c r="K8" s="25">
        <f>SUM([4]НАЧАЛО:КОНЕЦ!K8)</f>
        <v>12</v>
      </c>
      <c r="L8" s="25">
        <f>SUM([4]НАЧАЛО:КОНЕЦ!L8)</f>
        <v>0</v>
      </c>
      <c r="M8" s="25">
        <f>SUM([4]НАЧАЛО:КОНЕЦ!M8)</f>
        <v>1</v>
      </c>
      <c r="N8" s="25">
        <f>SUM([4]НАЧАЛО:КОНЕЦ!N8)</f>
        <v>105</v>
      </c>
      <c r="O8" s="25">
        <f>SUM([4]НАЧАЛО:КОНЕЦ!O8)</f>
        <v>0</v>
      </c>
      <c r="P8" s="25">
        <f>SUM([4]НАЧАЛО:КОНЕЦ!P8)</f>
        <v>0</v>
      </c>
      <c r="Q8" s="25">
        <f>SUM([4]НАЧАЛО:КОНЕЦ!Q8)</f>
        <v>0</v>
      </c>
      <c r="R8" s="25">
        <f>SUM([4]НАЧАЛО:КОНЕЦ!R8)</f>
        <v>0</v>
      </c>
      <c r="S8" s="1">
        <f>V8+W8+X8+Y8</f>
        <v>0</v>
      </c>
      <c r="T8" s="25">
        <f>SUM([4]НАЧАЛО:КОНЕЦ!T8)</f>
        <v>0</v>
      </c>
      <c r="U8" s="25">
        <f>SUM([4]НАЧАЛО:КОНЕЦ!U8)</f>
        <v>0</v>
      </c>
      <c r="V8" s="25">
        <f>SUM([4]НАЧАЛО:КОНЕЦ!V8)</f>
        <v>0</v>
      </c>
      <c r="W8" s="25">
        <f>SUM([4]НАЧАЛО:КОНЕЦ!W8)</f>
        <v>0</v>
      </c>
      <c r="X8" s="25">
        <f>SUM([4]НАЧАЛО:КОНЕЦ!X8)</f>
        <v>0</v>
      </c>
      <c r="Y8" s="25">
        <f>SUM([4]НАЧАЛО:КОНЕЦ!Y8)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SUM([4]НАЧАЛО:КОНЕЦ!C9)</f>
        <v>2</v>
      </c>
      <c r="D9" s="25">
        <f>SUM([4]НАЧАЛО:КОНЕЦ!D9)</f>
        <v>474</v>
      </c>
      <c r="E9" s="25">
        <f>SUM([4]НАЧАЛО:КОНЕЦ!E9)</f>
        <v>232</v>
      </c>
      <c r="F9" s="25">
        <f>SUM([4]НАЧАЛО:КОНЕЦ!F9)</f>
        <v>0</v>
      </c>
      <c r="G9" s="25">
        <f>SUM([4]НАЧАЛО:КОНЕЦ!G9)</f>
        <v>242</v>
      </c>
      <c r="H9" s="1">
        <f>K9+L9+M9</f>
        <v>5</v>
      </c>
      <c r="I9" s="25">
        <f>SUM([4]НАЧАЛО:КОНЕЦ!I9)</f>
        <v>4</v>
      </c>
      <c r="J9" s="25">
        <f>SUM([4]НАЧАЛО:КОНЕЦ!J9)</f>
        <v>1</v>
      </c>
      <c r="K9" s="25">
        <f>SUM([4]НАЧАЛО:КОНЕЦ!K9)</f>
        <v>3</v>
      </c>
      <c r="L9" s="25">
        <f>SUM([4]НАЧАЛО:КОНЕЦ!L9)</f>
        <v>0</v>
      </c>
      <c r="M9" s="25">
        <f>SUM([4]НАЧАЛО:КОНЕЦ!M9)</f>
        <v>2</v>
      </c>
      <c r="N9" s="25">
        <f>SUM([4]НАЧАЛО:КОНЕЦ!N9)</f>
        <v>0</v>
      </c>
      <c r="O9" s="25">
        <f>SUM([4]НАЧАЛО:КОНЕЦ!O9)</f>
        <v>0</v>
      </c>
      <c r="P9" s="25">
        <f>SUM([4]НАЧАЛО:КОНЕЦ!P9)</f>
        <v>0</v>
      </c>
      <c r="Q9" s="25">
        <f>SUM([4]НАЧАЛО:КОНЕЦ!Q9)</f>
        <v>0</v>
      </c>
      <c r="R9" s="25">
        <f>SUM([4]НАЧАЛО:КОНЕЦ!R9)</f>
        <v>0</v>
      </c>
      <c r="S9" s="1">
        <f>V9+W9+X9+Y9</f>
        <v>0</v>
      </c>
      <c r="T9" s="25">
        <f>SUM([4]НАЧАЛО:КОНЕЦ!T9)</f>
        <v>0</v>
      </c>
      <c r="U9" s="25">
        <f>SUM([4]НАЧАЛО:КОНЕЦ!U9)</f>
        <v>0</v>
      </c>
      <c r="V9" s="25">
        <f>SUM([4]НАЧАЛО:КОНЕЦ!V9)</f>
        <v>0</v>
      </c>
      <c r="W9" s="25">
        <f>SUM([4]НАЧАЛО:КОНЕЦ!W9)</f>
        <v>0</v>
      </c>
      <c r="X9" s="25">
        <f>SUM([4]НАЧАЛО:КОНЕЦ!X9)</f>
        <v>0</v>
      </c>
      <c r="Y9" s="25">
        <f>SUM([4]НАЧАЛО:КОНЕЦ!Y9)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26CCE-4B34-4645-B8D0-5BA9CB350CDD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5</v>
      </c>
      <c r="D7" s="22">
        <f>SUM(D8:D9)</f>
        <v>3976</v>
      </c>
      <c r="E7" s="22">
        <f>SUM(E8:E9)</f>
        <v>3044</v>
      </c>
      <c r="F7" s="22">
        <f>SUM(F8:F9)</f>
        <v>77</v>
      </c>
      <c r="G7" s="22">
        <f>SUM(G8:G9)</f>
        <v>1405</v>
      </c>
      <c r="H7" s="22">
        <f>SUM(H8:H9)</f>
        <v>40</v>
      </c>
      <c r="I7" s="22">
        <f>SUM(I8:I9)</f>
        <v>40</v>
      </c>
      <c r="J7" s="22">
        <f>SUM(J8:J9)</f>
        <v>0</v>
      </c>
      <c r="K7" s="22">
        <f>SUM(K8:K9)</f>
        <v>34</v>
      </c>
      <c r="L7" s="22">
        <f>SUM(L8:L9)</f>
        <v>1</v>
      </c>
      <c r="M7" s="22">
        <f>SUM(M8:M9)</f>
        <v>5</v>
      </c>
      <c r="N7" s="22">
        <f>SUM(N8:N9)</f>
        <v>0</v>
      </c>
      <c r="O7" s="22">
        <f>SUM(O8:O9)</f>
        <v>0</v>
      </c>
      <c r="P7" s="22">
        <f>SUM(P8:P9)</f>
        <v>0</v>
      </c>
      <c r="Q7" s="22">
        <f>SUM(Q8:Q9)</f>
        <v>0</v>
      </c>
      <c r="R7" s="22">
        <f>SUM(R8:R9)</f>
        <v>0</v>
      </c>
      <c r="S7" s="22">
        <f>SUM(S8:S9)</f>
        <v>0</v>
      </c>
      <c r="T7" s="22">
        <f>SUM(T8:T9)</f>
        <v>0</v>
      </c>
      <c r="U7" s="22">
        <f>SUM(U8:U9)</f>
        <v>0</v>
      </c>
      <c r="V7" s="22">
        <f>SUM(V8:V9)</f>
        <v>0</v>
      </c>
      <c r="W7" s="22">
        <f>SUM(W8:W9)</f>
        <v>0</v>
      </c>
      <c r="X7" s="22">
        <f>SUM(X8:X9)</f>
        <v>0</v>
      </c>
      <c r="Y7" s="22">
        <f>SUM(Y8:Y9)</f>
        <v>0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SUM([6]НАЧАЛО:КОНЕЦ!C8)</f>
        <v>1</v>
      </c>
      <c r="D8" s="25">
        <f>SUM([6]НАЧАЛО:КОНЕЦ!D8)</f>
        <v>2002</v>
      </c>
      <c r="E8" s="25">
        <f>SUM([6]НАЧАЛО:КОНЕЦ!E8)</f>
        <v>722</v>
      </c>
      <c r="F8" s="25">
        <f>SUM([6]НАЧАЛО:КОНЕЦ!F8)</f>
        <v>0</v>
      </c>
      <c r="G8" s="25">
        <f>SUM([6]НАЧАЛО:КОНЕЦ!G8)</f>
        <v>1280</v>
      </c>
      <c r="H8" s="1">
        <f>K8+L8+M8</f>
        <v>9</v>
      </c>
      <c r="I8" s="25">
        <f>SUM([6]НАЧАЛО:КОНЕЦ!I8)</f>
        <v>9</v>
      </c>
      <c r="J8" s="25">
        <f>SUM([6]НАЧАЛО:КОНЕЦ!J8)</f>
        <v>0</v>
      </c>
      <c r="K8" s="25">
        <f>SUM([6]НАЧАЛО:КОНЕЦ!K8)</f>
        <v>6</v>
      </c>
      <c r="L8" s="25">
        <f>SUM([6]НАЧАЛО:КОНЕЦ!L8)</f>
        <v>0</v>
      </c>
      <c r="M8" s="25">
        <f>SUM([6]НАЧАЛО:КОНЕЦ!M8)</f>
        <v>3</v>
      </c>
      <c r="N8" s="25">
        <f>SUM([6]НАЧАЛО:КОНЕЦ!N8)</f>
        <v>0</v>
      </c>
      <c r="O8" s="25">
        <f>SUM([6]НАЧАЛО:КОНЕЦ!O8)</f>
        <v>0</v>
      </c>
      <c r="P8" s="25">
        <f>SUM([6]НАЧАЛО:КОНЕЦ!P8)</f>
        <v>0</v>
      </c>
      <c r="Q8" s="25">
        <f>SUM([6]НАЧАЛО:КОНЕЦ!Q8)</f>
        <v>0</v>
      </c>
      <c r="R8" s="25">
        <f>SUM([6]НАЧАЛО:КОНЕЦ!R8)</f>
        <v>0</v>
      </c>
      <c r="S8" s="1">
        <f>V8+W8+X8+Y8</f>
        <v>0</v>
      </c>
      <c r="T8" s="25">
        <f>SUM([6]НАЧАЛО:КОНЕЦ!T8)</f>
        <v>0</v>
      </c>
      <c r="U8" s="25">
        <f>SUM([6]НАЧАЛО:КОНЕЦ!U8)</f>
        <v>0</v>
      </c>
      <c r="V8" s="25">
        <f>SUM([6]НАЧАЛО:КОНЕЦ!V8)</f>
        <v>0</v>
      </c>
      <c r="W8" s="25">
        <f>SUM([6]НАЧАЛО:КОНЕЦ!W8)</f>
        <v>0</v>
      </c>
      <c r="X8" s="25">
        <f>SUM([6]НАЧАЛО:КОНЕЦ!X8)</f>
        <v>0</v>
      </c>
      <c r="Y8" s="25">
        <f>SUM([6]НАЧАЛО:КОНЕЦ!Y8)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SUM([6]НАЧАЛО:КОНЕЦ!C9)</f>
        <v>4</v>
      </c>
      <c r="D9" s="25">
        <f>SUM([6]НАЧАЛО:КОНЕЦ!D9)</f>
        <v>1974</v>
      </c>
      <c r="E9" s="25">
        <f>SUM([6]НАЧАЛО:КОНЕЦ!E9)</f>
        <v>2322</v>
      </c>
      <c r="F9" s="25">
        <f>SUM([6]НАЧАЛО:КОНЕЦ!F9)</f>
        <v>77</v>
      </c>
      <c r="G9" s="25">
        <f>SUM([6]НАЧАЛО:КОНЕЦ!G9)</f>
        <v>125</v>
      </c>
      <c r="H9" s="1">
        <f>K9+L9+M9</f>
        <v>31</v>
      </c>
      <c r="I9" s="25">
        <f>SUM([6]НАЧАЛО:КОНЕЦ!I9)</f>
        <v>31</v>
      </c>
      <c r="J9" s="25">
        <f>SUM([6]НАЧАЛО:КОНЕЦ!J9)</f>
        <v>0</v>
      </c>
      <c r="K9" s="25">
        <f>SUM([6]НАЧАЛО:КОНЕЦ!K9)</f>
        <v>28</v>
      </c>
      <c r="L9" s="25">
        <f>SUM([6]НАЧАЛО:КОНЕЦ!L9)</f>
        <v>1</v>
      </c>
      <c r="M9" s="25">
        <f>SUM([6]НАЧАЛО:КОНЕЦ!M9)</f>
        <v>2</v>
      </c>
      <c r="N9" s="25">
        <f>SUM([6]НАЧАЛО:КОНЕЦ!N9)</f>
        <v>0</v>
      </c>
      <c r="O9" s="25">
        <f>SUM([6]НАЧАЛО:КОНЕЦ!O9)</f>
        <v>0</v>
      </c>
      <c r="P9" s="25">
        <f>SUM([6]НАЧАЛО:КОНЕЦ!P9)</f>
        <v>0</v>
      </c>
      <c r="Q9" s="25">
        <f>SUM([6]НАЧАЛО:КОНЕЦ!Q9)</f>
        <v>0</v>
      </c>
      <c r="R9" s="25">
        <f>SUM([6]НАЧАЛО:КОНЕЦ!R9)</f>
        <v>0</v>
      </c>
      <c r="S9" s="1">
        <f>V9+W9+X9+Y9</f>
        <v>0</v>
      </c>
      <c r="T9" s="25">
        <f>SUM([6]НАЧАЛО:КОНЕЦ!T9)</f>
        <v>0</v>
      </c>
      <c r="U9" s="25">
        <f>SUM([6]НАЧАЛО:КОНЕЦ!U9)</f>
        <v>0</v>
      </c>
      <c r="V9" s="25">
        <f>SUM([6]НАЧАЛО:КОНЕЦ!V9)</f>
        <v>0</v>
      </c>
      <c r="W9" s="25">
        <f>SUM([6]НАЧАЛО:КОНЕЦ!W9)</f>
        <v>0</v>
      </c>
      <c r="X9" s="25">
        <f>SUM([6]НАЧАЛО:КОНЕЦ!X9)</f>
        <v>0</v>
      </c>
      <c r="Y9" s="25">
        <f>SUM([6]НАЧАЛО:КОНЕЦ!Y9)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9A28B-A883-4263-8110-CC36AED35573}">
  <sheetPr>
    <tabColor indexed="8"/>
  </sheetPr>
  <dimension ref="A1:BT842"/>
  <sheetViews>
    <sheetView topLeftCell="A25"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4</v>
      </c>
      <c r="D7" s="22">
        <f>SUM(D8:D9)</f>
        <v>7732</v>
      </c>
      <c r="E7" s="22">
        <f>SUM(E8:E9)</f>
        <v>6940</v>
      </c>
      <c r="F7" s="22">
        <f>SUM(F8:F9)</f>
        <v>75</v>
      </c>
      <c r="G7" s="22">
        <f>SUM(G8:G9)</f>
        <v>717</v>
      </c>
      <c r="H7" s="22">
        <f>SUM(H8:H9)</f>
        <v>73</v>
      </c>
      <c r="I7" s="22">
        <f>SUM(I8:I9)</f>
        <v>72</v>
      </c>
      <c r="J7" s="22">
        <f>SUM(J8:J9)</f>
        <v>1</v>
      </c>
      <c r="K7" s="22">
        <f>SUM(K8:K9)</f>
        <v>60</v>
      </c>
      <c r="L7" s="22">
        <f>SUM(L8:L9)</f>
        <v>1</v>
      </c>
      <c r="M7" s="22">
        <f>SUM(M8:M9)</f>
        <v>12</v>
      </c>
      <c r="N7" s="22">
        <f>SUM(N8:N9)</f>
        <v>0</v>
      </c>
      <c r="O7" s="22">
        <f>SUM(O8:O9)</f>
        <v>0</v>
      </c>
      <c r="P7" s="22">
        <f>SUM(P8:P9)</f>
        <v>0</v>
      </c>
      <c r="Q7" s="22">
        <f>SUM(Q8:Q9)</f>
        <v>0</v>
      </c>
      <c r="R7" s="22">
        <f>SUM(R8:R9)</f>
        <v>0</v>
      </c>
      <c r="S7" s="22">
        <f>SUM(S8:S9)</f>
        <v>0</v>
      </c>
      <c r="T7" s="22">
        <f>SUM(T8:T9)</f>
        <v>0</v>
      </c>
      <c r="U7" s="22">
        <f>SUM(U8:U9)</f>
        <v>0</v>
      </c>
      <c r="V7" s="22">
        <f>SUM(V8:V9)</f>
        <v>0</v>
      </c>
      <c r="W7" s="22">
        <f>SUM(W8:W9)</f>
        <v>0</v>
      </c>
      <c r="X7" s="22">
        <f>SUM(X8:X9)</f>
        <v>0</v>
      </c>
      <c r="Y7" s="22">
        <f>SUM(Y8:Y9)</f>
        <v>0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SUM([7]НАЧАЛО:КОНЕЦ!C8)</f>
        <v>2</v>
      </c>
      <c r="D8" s="25">
        <f>SUM([7]НАЧАЛО:КОНЕЦ!D8)</f>
        <v>2835</v>
      </c>
      <c r="E8" s="25">
        <f>SUM([7]НАЧАЛО:КОНЕЦ!E8)</f>
        <v>2390</v>
      </c>
      <c r="F8" s="25">
        <f>SUM([7]НАЧАЛО:КОНЕЦ!F8)</f>
        <v>75</v>
      </c>
      <c r="G8" s="25">
        <f>SUM([7]НАЧАЛО:КОНЕЦ!G8)</f>
        <v>370</v>
      </c>
      <c r="H8" s="1">
        <f>K8+L8+M8</f>
        <v>42</v>
      </c>
      <c r="I8" s="25">
        <f>SUM([7]НАЧАЛО:КОНЕЦ!I8)</f>
        <v>41</v>
      </c>
      <c r="J8" s="25">
        <f>SUM([7]НАЧАЛО:КОНЕЦ!J8)</f>
        <v>1</v>
      </c>
      <c r="K8" s="25">
        <f>SUM([7]НАЧАЛО:КОНЕЦ!K8)</f>
        <v>35</v>
      </c>
      <c r="L8" s="25">
        <f>SUM([7]НАЧАЛО:КОНЕЦ!L8)</f>
        <v>1</v>
      </c>
      <c r="M8" s="25">
        <f>SUM([7]НАЧАЛО:КОНЕЦ!M8)</f>
        <v>6</v>
      </c>
      <c r="N8" s="25">
        <f>SUM([7]НАЧАЛО:КОНЕЦ!N8)</f>
        <v>0</v>
      </c>
      <c r="O8" s="25">
        <f>SUM([7]НАЧАЛО:КОНЕЦ!O8)</f>
        <v>0</v>
      </c>
      <c r="P8" s="25">
        <f>SUM([7]НАЧАЛО:КОНЕЦ!P8)</f>
        <v>0</v>
      </c>
      <c r="Q8" s="25">
        <f>SUM([7]НАЧАЛО:КОНЕЦ!Q8)</f>
        <v>0</v>
      </c>
      <c r="R8" s="25">
        <f>SUM([7]НАЧАЛО:КОНЕЦ!R8)</f>
        <v>0</v>
      </c>
      <c r="S8" s="1">
        <f>V8+W8+X8+Y8</f>
        <v>0</v>
      </c>
      <c r="T8" s="25">
        <f>SUM([7]НАЧАЛО:КОНЕЦ!T8)</f>
        <v>0</v>
      </c>
      <c r="U8" s="25">
        <f>SUM([7]НАЧАЛО:КОНЕЦ!U8)</f>
        <v>0</v>
      </c>
      <c r="V8" s="25">
        <f>SUM([7]НАЧАЛО:КОНЕЦ!V8)</f>
        <v>0</v>
      </c>
      <c r="W8" s="25">
        <f>SUM([7]НАЧАЛО:КОНЕЦ!W8)</f>
        <v>0</v>
      </c>
      <c r="X8" s="25">
        <f>SUM([7]НАЧАЛО:КОНЕЦ!X8)</f>
        <v>0</v>
      </c>
      <c r="Y8" s="25">
        <f>SUM([7]НАЧАЛО:КОНЕЦ!Y8)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SUM([7]НАЧАЛО:КОНЕЦ!C9)</f>
        <v>2</v>
      </c>
      <c r="D9" s="25">
        <f>SUM([7]НАЧАЛО:КОНЕЦ!D9)</f>
        <v>4897</v>
      </c>
      <c r="E9" s="25">
        <f>SUM([7]НАЧАЛО:КОНЕЦ!E9)</f>
        <v>4550</v>
      </c>
      <c r="F9" s="25">
        <f>SUM([7]НАЧАЛО:КОНЕЦ!F9)</f>
        <v>0</v>
      </c>
      <c r="G9" s="25">
        <f>SUM([7]НАЧАЛО:КОНЕЦ!G9)</f>
        <v>347</v>
      </c>
      <c r="H9" s="1">
        <f>K9+L9+M9</f>
        <v>31</v>
      </c>
      <c r="I9" s="25">
        <f>SUM([7]НАЧАЛО:КОНЕЦ!I9)</f>
        <v>31</v>
      </c>
      <c r="J9" s="25">
        <f>SUM([7]НАЧАЛО:КОНЕЦ!J9)</f>
        <v>0</v>
      </c>
      <c r="K9" s="25">
        <f>SUM([7]НАЧАЛО:КОНЕЦ!K9)</f>
        <v>25</v>
      </c>
      <c r="L9" s="25">
        <f>SUM([7]НАЧАЛО:КОНЕЦ!L9)</f>
        <v>0</v>
      </c>
      <c r="M9" s="25">
        <f>SUM([7]НАЧАЛО:КОНЕЦ!M9)</f>
        <v>6</v>
      </c>
      <c r="N9" s="25">
        <f>SUM([7]НАЧАЛО:КОНЕЦ!N9)</f>
        <v>0</v>
      </c>
      <c r="O9" s="25">
        <f>SUM([7]НАЧАЛО:КОНЕЦ!O9)</f>
        <v>0</v>
      </c>
      <c r="P9" s="25">
        <f>SUM([7]НАЧАЛО:КОНЕЦ!P9)</f>
        <v>0</v>
      </c>
      <c r="Q9" s="25">
        <f>SUM([7]НАЧАЛО:КОНЕЦ!Q9)</f>
        <v>0</v>
      </c>
      <c r="R9" s="25">
        <f>SUM([7]НАЧАЛО:КОНЕЦ!R9)</f>
        <v>0</v>
      </c>
      <c r="S9" s="1">
        <f>V9+W9+X9+Y9</f>
        <v>0</v>
      </c>
      <c r="T9" s="25">
        <f>SUM([7]НАЧАЛО:КОНЕЦ!T9)</f>
        <v>0</v>
      </c>
      <c r="U9" s="25">
        <f>SUM([7]НАЧАЛО:КОНЕЦ!U9)</f>
        <v>0</v>
      </c>
      <c r="V9" s="25">
        <f>SUM([7]НАЧАЛО:КОНЕЦ!V9)</f>
        <v>0</v>
      </c>
      <c r="W9" s="25">
        <f>SUM([7]НАЧАЛО:КОНЕЦ!W9)</f>
        <v>0</v>
      </c>
      <c r="X9" s="25">
        <f>SUM([7]НАЧАЛО:КОНЕЦ!X9)</f>
        <v>0</v>
      </c>
      <c r="Y9" s="25">
        <f>SUM([7]НАЧАЛО:КОНЕЦ!Y9)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  <mergeCell ref="A10:AN842"/>
    <mergeCell ref="H4:H5"/>
    <mergeCell ref="I4:I5"/>
    <mergeCell ref="J4:J5"/>
    <mergeCell ref="K4:M4"/>
    <mergeCell ref="O4:R4"/>
    <mergeCell ref="S4:S5"/>
    <mergeCell ref="T4:T5"/>
    <mergeCell ref="U4:U5"/>
    <mergeCell ref="V4:Y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70C95-4947-463F-AC2A-910D14E67CD8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3</v>
      </c>
      <c r="D7" s="22">
        <f>SUM(D8:D9)</f>
        <v>5263</v>
      </c>
      <c r="E7" s="22">
        <f>SUM(E8:E9)</f>
        <v>3679</v>
      </c>
      <c r="F7" s="22">
        <f>SUM(F8:F9)</f>
        <v>0</v>
      </c>
      <c r="G7" s="22">
        <f>SUM(G8:G9)</f>
        <v>1584</v>
      </c>
      <c r="H7" s="22">
        <f>SUM(H8:H9)</f>
        <v>30</v>
      </c>
      <c r="I7" s="22">
        <f>SUM(I8:I9)</f>
        <v>30</v>
      </c>
      <c r="J7" s="22">
        <f>SUM(J8:J9)</f>
        <v>0</v>
      </c>
      <c r="K7" s="22">
        <f>SUM(K8:K9)</f>
        <v>25</v>
      </c>
      <c r="L7" s="22">
        <f>SUM(L8:L9)</f>
        <v>0</v>
      </c>
      <c r="M7" s="22">
        <f>SUM(M8:M9)</f>
        <v>5</v>
      </c>
      <c r="N7" s="22">
        <f>SUM(N8:N9)</f>
        <v>570</v>
      </c>
      <c r="O7" s="22">
        <f>SUM(O8:O9)</f>
        <v>362</v>
      </c>
      <c r="P7" s="22">
        <f>SUM(P8:P9)</f>
        <v>0</v>
      </c>
      <c r="Q7" s="22">
        <f>SUM(Q8:Q9)</f>
        <v>0</v>
      </c>
      <c r="R7" s="22">
        <f>SUM(R8:R9)</f>
        <v>208</v>
      </c>
      <c r="S7" s="22">
        <f>SUM(S8:S9)</f>
        <v>1</v>
      </c>
      <c r="T7" s="22">
        <f>SUM(T8:T9)</f>
        <v>0</v>
      </c>
      <c r="U7" s="22">
        <f>SUM(U8:U9)</f>
        <v>0</v>
      </c>
      <c r="V7" s="22">
        <f>SUM(V8:V9)</f>
        <v>1</v>
      </c>
      <c r="W7" s="22">
        <f>SUM(W8:W9)</f>
        <v>0</v>
      </c>
      <c r="X7" s="22">
        <f>SUM(X8:X9)</f>
        <v>0</v>
      </c>
      <c r="Y7" s="22">
        <f>SUM(Y8:Y9)</f>
        <v>0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SUM([8]НАЧАЛО:КОНЕЦ!C8)</f>
        <v>0</v>
      </c>
      <c r="D8" s="25">
        <f>SUM([8]НАЧАЛО:КОНЕЦ!D8)</f>
        <v>0</v>
      </c>
      <c r="E8" s="25">
        <f>SUM([8]НАЧАЛО:КОНЕЦ!E8)</f>
        <v>0</v>
      </c>
      <c r="F8" s="25">
        <f>SUM([8]НАЧАЛО:КОНЕЦ!F8)</f>
        <v>0</v>
      </c>
      <c r="G8" s="25">
        <f>SUM([8]НАЧАЛО:КОНЕЦ!G8)</f>
        <v>0</v>
      </c>
      <c r="H8" s="1">
        <f>K8+L8+M8</f>
        <v>0</v>
      </c>
      <c r="I8" s="25">
        <f>SUM([8]НАЧАЛО:КОНЕЦ!I8)</f>
        <v>0</v>
      </c>
      <c r="J8" s="25">
        <f>SUM([8]НАЧАЛО:КОНЕЦ!J8)</f>
        <v>0</v>
      </c>
      <c r="K8" s="25">
        <f>SUM([8]НАЧАЛО:КОНЕЦ!K8)</f>
        <v>0</v>
      </c>
      <c r="L8" s="25">
        <f>SUM([8]НАЧАЛО:КОНЕЦ!L8)</f>
        <v>0</v>
      </c>
      <c r="M8" s="25">
        <f>SUM([8]НАЧАЛО:КОНЕЦ!M8)</f>
        <v>0</v>
      </c>
      <c r="N8" s="25">
        <f>SUM([8]НАЧАЛО:КОНЕЦ!N8)</f>
        <v>0</v>
      </c>
      <c r="O8" s="25">
        <f>SUM([8]НАЧАЛО:КОНЕЦ!O8)</f>
        <v>0</v>
      </c>
      <c r="P8" s="25">
        <f>SUM([8]НАЧАЛО:КОНЕЦ!P8)</f>
        <v>0</v>
      </c>
      <c r="Q8" s="25">
        <f>SUM([8]НАЧАЛО:КОНЕЦ!Q8)</f>
        <v>0</v>
      </c>
      <c r="R8" s="25">
        <f>SUM([8]НАЧАЛО:КОНЕЦ!R8)</f>
        <v>0</v>
      </c>
      <c r="S8" s="1">
        <f>V8+W8+X8+Y8</f>
        <v>0</v>
      </c>
      <c r="T8" s="25">
        <f>SUM([8]НАЧАЛО:КОНЕЦ!T8)</f>
        <v>0</v>
      </c>
      <c r="U8" s="25">
        <f>SUM([8]НАЧАЛО:КОНЕЦ!U8)</f>
        <v>0</v>
      </c>
      <c r="V8" s="25">
        <f>SUM([8]НАЧАЛО:КОНЕЦ!V8)</f>
        <v>0</v>
      </c>
      <c r="W8" s="25">
        <f>SUM([8]НАЧАЛО:КОНЕЦ!W8)</f>
        <v>0</v>
      </c>
      <c r="X8" s="25">
        <f>SUM([8]НАЧАЛО:КОНЕЦ!X8)</f>
        <v>0</v>
      </c>
      <c r="Y8" s="25">
        <f>SUM([8]НАЧАЛО:КОНЕЦ!Y8)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SUM([8]НАЧАЛО:КОНЕЦ!C9)</f>
        <v>3</v>
      </c>
      <c r="D9" s="25">
        <f>SUM([8]НАЧАЛО:КОНЕЦ!D9)</f>
        <v>5263</v>
      </c>
      <c r="E9" s="25">
        <f>SUM([8]НАЧАЛО:КОНЕЦ!E9)</f>
        <v>3679</v>
      </c>
      <c r="F9" s="25">
        <f>SUM([8]НАЧАЛО:КОНЕЦ!F9)</f>
        <v>0</v>
      </c>
      <c r="G9" s="25">
        <f>SUM([8]НАЧАЛО:КОНЕЦ!G9)</f>
        <v>1584</v>
      </c>
      <c r="H9" s="1">
        <f>K9+L9+M9</f>
        <v>30</v>
      </c>
      <c r="I9" s="25">
        <f>SUM([8]НАЧАЛО:КОНЕЦ!I9)</f>
        <v>30</v>
      </c>
      <c r="J9" s="25">
        <f>SUM([8]НАЧАЛО:КОНЕЦ!J9)</f>
        <v>0</v>
      </c>
      <c r="K9" s="25">
        <f>SUM([8]НАЧАЛО:КОНЕЦ!K9)</f>
        <v>25</v>
      </c>
      <c r="L9" s="25">
        <f>SUM([8]НАЧАЛО:КОНЕЦ!L9)</f>
        <v>0</v>
      </c>
      <c r="M9" s="25">
        <f>SUM([8]НАЧАЛО:КОНЕЦ!M9)</f>
        <v>5</v>
      </c>
      <c r="N9" s="25">
        <f>SUM([8]НАЧАЛО:КОНЕЦ!N9)</f>
        <v>570</v>
      </c>
      <c r="O9" s="25">
        <f>SUM([8]НАЧАЛО:КОНЕЦ!O9)</f>
        <v>362</v>
      </c>
      <c r="P9" s="25">
        <f>SUM([8]НАЧАЛО:КОНЕЦ!P9)</f>
        <v>0</v>
      </c>
      <c r="Q9" s="25">
        <f>SUM([8]НАЧАЛО:КОНЕЦ!Q9)</f>
        <v>0</v>
      </c>
      <c r="R9" s="25">
        <f>SUM([8]НАЧАЛО:КОНЕЦ!R9)</f>
        <v>208</v>
      </c>
      <c r="S9" s="1">
        <f>V9+W9+X9+Y9</f>
        <v>1</v>
      </c>
      <c r="T9" s="25">
        <f>SUM([8]НАЧАЛО:КОНЕЦ!T9)</f>
        <v>0</v>
      </c>
      <c r="U9" s="25">
        <f>SUM([8]НАЧАЛО:КОНЕЦ!U9)</f>
        <v>0</v>
      </c>
      <c r="V9" s="25">
        <f>SUM([8]НАЧАЛО:КОНЕЦ!V9)</f>
        <v>1</v>
      </c>
      <c r="W9" s="25">
        <f>SUM([8]НАЧАЛО:КОНЕЦ!W9)</f>
        <v>0</v>
      </c>
      <c r="X9" s="25">
        <f>SUM([8]НАЧАЛО:КОНЕЦ!X9)</f>
        <v>0</v>
      </c>
      <c r="Y9" s="25">
        <f>SUM([8]НАЧАЛО:КОНЕЦ!Y9)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FC220-22CF-416D-8000-91070E6B6719}">
  <sheetPr>
    <tabColor indexed="8"/>
  </sheetPr>
  <dimension ref="A1:BT842"/>
  <sheetViews>
    <sheetView topLeftCell="A25"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5</v>
      </c>
      <c r="D7" s="22">
        <f>SUM(D8:D9)</f>
        <v>1844</v>
      </c>
      <c r="E7" s="22">
        <f>SUM(E8:E9)</f>
        <v>1203</v>
      </c>
      <c r="F7" s="22">
        <f>SUM(F8:F9)</f>
        <v>0</v>
      </c>
      <c r="G7" s="22">
        <f>SUM(G8:G9)</f>
        <v>641</v>
      </c>
      <c r="H7" s="22">
        <f>SUM(H8:H9)</f>
        <v>22</v>
      </c>
      <c r="I7" s="22">
        <f>SUM(I8:I9)</f>
        <v>17</v>
      </c>
      <c r="J7" s="22">
        <f>SUM(J8:J9)</f>
        <v>0</v>
      </c>
      <c r="K7" s="22">
        <f>SUM(K8:K9)</f>
        <v>18</v>
      </c>
      <c r="L7" s="22">
        <f>SUM(L8:L9)</f>
        <v>0</v>
      </c>
      <c r="M7" s="22">
        <f>SUM(M8:M9)</f>
        <v>4</v>
      </c>
      <c r="N7" s="22">
        <f>SUM(N8:N9)</f>
        <v>70</v>
      </c>
      <c r="O7" s="22">
        <f>SUM(O8:O9)</f>
        <v>0</v>
      </c>
      <c r="P7" s="22">
        <f>SUM(P8:P9)</f>
        <v>0</v>
      </c>
      <c r="Q7" s="22">
        <f>SUM(Q8:Q9)</f>
        <v>0</v>
      </c>
      <c r="R7" s="22">
        <f>SUM(R8:R9)</f>
        <v>70</v>
      </c>
      <c r="S7" s="22">
        <f>SUM(S8:S9)</f>
        <v>1</v>
      </c>
      <c r="T7" s="22">
        <f>SUM(T8:T9)</f>
        <v>1</v>
      </c>
      <c r="U7" s="22">
        <f>SUM(U8:U9)</f>
        <v>0</v>
      </c>
      <c r="V7" s="22">
        <f>SUM(V8:V9)</f>
        <v>0</v>
      </c>
      <c r="W7" s="22">
        <f>SUM(W8:W9)</f>
        <v>0</v>
      </c>
      <c r="X7" s="22">
        <f>SUM(X8:X9)</f>
        <v>0</v>
      </c>
      <c r="Y7" s="22">
        <f>SUM(Y8:Y9)</f>
        <v>1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SUM([9]НАЧАЛО:КОНЕЦ!C8)</f>
        <v>1</v>
      </c>
      <c r="D8" s="25">
        <f>SUM([9]НАЧАЛО:КОНЕЦ!D8)</f>
        <v>716</v>
      </c>
      <c r="E8" s="25">
        <f>SUM([9]НАЧАЛО:КОНЕЦ!E8)</f>
        <v>179</v>
      </c>
      <c r="F8" s="25">
        <f>SUM([9]НАЧАЛО:КОНЕЦ!F8)</f>
        <v>0</v>
      </c>
      <c r="G8" s="25">
        <f>SUM([9]НАЧАЛО:КОНЕЦ!G8)</f>
        <v>537</v>
      </c>
      <c r="H8" s="1">
        <f>K8+L8+M8</f>
        <v>6</v>
      </c>
      <c r="I8" s="25">
        <f>SUM([9]НАЧАЛО:КОНЕЦ!I8)</f>
        <v>6</v>
      </c>
      <c r="J8" s="25">
        <f>SUM([9]НАЧАЛО:КОНЕЦ!J8)</f>
        <v>0</v>
      </c>
      <c r="K8" s="25">
        <f>SUM([9]НАЧАЛО:КОНЕЦ!K8)</f>
        <v>4</v>
      </c>
      <c r="L8" s="25">
        <f>SUM([9]НАЧАЛО:КОНЕЦ!L8)</f>
        <v>0</v>
      </c>
      <c r="M8" s="25">
        <f>SUM([9]НАЧАЛО:КОНЕЦ!M8)</f>
        <v>2</v>
      </c>
      <c r="N8" s="25">
        <f>SUM([9]НАЧАЛО:КОНЕЦ!N8)</f>
        <v>70</v>
      </c>
      <c r="O8" s="25">
        <f>SUM([9]НАЧАЛО:КОНЕЦ!O8)</f>
        <v>0</v>
      </c>
      <c r="P8" s="25">
        <f>SUM([9]НАЧАЛО:КОНЕЦ!P8)</f>
        <v>0</v>
      </c>
      <c r="Q8" s="25">
        <f>SUM([9]НАЧАЛО:КОНЕЦ!Q8)</f>
        <v>0</v>
      </c>
      <c r="R8" s="25">
        <f>SUM([9]НАЧАЛО:КОНЕЦ!R8)</f>
        <v>70</v>
      </c>
      <c r="S8" s="1">
        <f>V8+W8+X8+Y8</f>
        <v>1</v>
      </c>
      <c r="T8" s="25">
        <f>SUM([9]НАЧАЛО:КОНЕЦ!T8)</f>
        <v>1</v>
      </c>
      <c r="U8" s="25">
        <f>SUM([9]НАЧАЛО:КОНЕЦ!U8)</f>
        <v>0</v>
      </c>
      <c r="V8" s="25">
        <f>SUM([9]НАЧАЛО:КОНЕЦ!V8)</f>
        <v>0</v>
      </c>
      <c r="W8" s="25">
        <f>SUM([9]НАЧАЛО:КОНЕЦ!W8)</f>
        <v>0</v>
      </c>
      <c r="X8" s="25">
        <f>SUM([9]НАЧАЛО:КОНЕЦ!X8)</f>
        <v>0</v>
      </c>
      <c r="Y8" s="25">
        <f>SUM([9]НАЧАЛО:КОНЕЦ!Y8)</f>
        <v>1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SUM([9]НАЧАЛО:КОНЕЦ!C9)</f>
        <v>4</v>
      </c>
      <c r="D9" s="25">
        <f>SUM([9]НАЧАЛО:КОНЕЦ!D9)</f>
        <v>1128</v>
      </c>
      <c r="E9" s="25">
        <f>SUM([9]НАЧАЛО:КОНЕЦ!E9)</f>
        <v>1024</v>
      </c>
      <c r="F9" s="25">
        <f>SUM([9]НАЧАЛО:КОНЕЦ!F9)</f>
        <v>0</v>
      </c>
      <c r="G9" s="25">
        <f>SUM([9]НАЧАЛО:КОНЕЦ!G9)</f>
        <v>104</v>
      </c>
      <c r="H9" s="1">
        <f>K9+L9+M9</f>
        <v>16</v>
      </c>
      <c r="I9" s="25">
        <f>SUM([9]НАЧАЛО:КОНЕЦ!I9)</f>
        <v>11</v>
      </c>
      <c r="J9" s="25">
        <f>SUM([9]НАЧАЛО:КОНЕЦ!J9)</f>
        <v>0</v>
      </c>
      <c r="K9" s="25">
        <f>SUM([9]НАЧАЛО:КОНЕЦ!K9)</f>
        <v>14</v>
      </c>
      <c r="L9" s="25">
        <f>SUM([9]НАЧАЛО:КОНЕЦ!L9)</f>
        <v>0</v>
      </c>
      <c r="M9" s="25">
        <f>SUM([9]НАЧАЛО:КОНЕЦ!M9)</f>
        <v>2</v>
      </c>
      <c r="N9" s="25">
        <f>SUM([9]НАЧАЛО:КОНЕЦ!N9)</f>
        <v>0</v>
      </c>
      <c r="O9" s="25">
        <f>SUM([9]НАЧАЛО:КОНЕЦ!O9)</f>
        <v>0</v>
      </c>
      <c r="P9" s="25">
        <f>SUM([9]НАЧАЛО:КОНЕЦ!P9)</f>
        <v>0</v>
      </c>
      <c r="Q9" s="25">
        <f>SUM([9]НАЧАЛО:КОНЕЦ!Q9)</f>
        <v>0</v>
      </c>
      <c r="R9" s="25">
        <f>SUM([9]НАЧАЛО:КОНЕЦ!R9)</f>
        <v>0</v>
      </c>
      <c r="S9" s="1">
        <f>V9+W9+X9+Y9</f>
        <v>0</v>
      </c>
      <c r="T9" s="25">
        <f>SUM([9]НАЧАЛО:КОНЕЦ!T9)</f>
        <v>0</v>
      </c>
      <c r="U9" s="25">
        <f>SUM([9]НАЧАЛО:КОНЕЦ!U9)</f>
        <v>0</v>
      </c>
      <c r="V9" s="25">
        <f>SUM([9]НАЧАЛО:КОНЕЦ!V9)</f>
        <v>0</v>
      </c>
      <c r="W9" s="25">
        <f>SUM([9]НАЧАЛО:КОНЕЦ!W9)</f>
        <v>0</v>
      </c>
      <c r="X9" s="25">
        <f>SUM([9]НАЧАЛО:КОНЕЦ!X9)</f>
        <v>0</v>
      </c>
      <c r="Y9" s="25">
        <f>SUM([9]НАЧАЛО:КОНЕЦ!Y9)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A2BD1-8795-401F-ABAC-2C798BFB19D5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3</v>
      </c>
      <c r="D7" s="22">
        <f>SUM(D8:D9)</f>
        <v>3210</v>
      </c>
      <c r="E7" s="22">
        <f>SUM(E8:E9)</f>
        <v>2329</v>
      </c>
      <c r="F7" s="22">
        <f>SUM(F8:F9)</f>
        <v>0</v>
      </c>
      <c r="G7" s="22">
        <f>SUM(G8:G9)</f>
        <v>985</v>
      </c>
      <c r="H7" s="22">
        <f>SUM(H8:H9)</f>
        <v>31</v>
      </c>
      <c r="I7" s="22">
        <f>SUM(I8:I9)</f>
        <v>25</v>
      </c>
      <c r="J7" s="22">
        <f>SUM(J8:J9)</f>
        <v>0</v>
      </c>
      <c r="K7" s="22">
        <f>SUM(K8:K9)</f>
        <v>26</v>
      </c>
      <c r="L7" s="22">
        <f>SUM(L8:L9)</f>
        <v>0</v>
      </c>
      <c r="M7" s="22">
        <f>SUM(M8:M9)</f>
        <v>5</v>
      </c>
      <c r="N7" s="22">
        <f>SUM(N8:N9)</f>
        <v>0</v>
      </c>
      <c r="O7" s="22">
        <f>SUM(O8:O9)</f>
        <v>0</v>
      </c>
      <c r="P7" s="22">
        <f>SUM(P8:P9)</f>
        <v>0</v>
      </c>
      <c r="Q7" s="22">
        <f>SUM(Q8:Q9)</f>
        <v>0</v>
      </c>
      <c r="R7" s="22">
        <f>SUM(R8:R9)</f>
        <v>0</v>
      </c>
      <c r="S7" s="22">
        <f>SUM(S8:S9)</f>
        <v>0</v>
      </c>
      <c r="T7" s="22">
        <f>SUM(T8:T9)</f>
        <v>0</v>
      </c>
      <c r="U7" s="22">
        <f>SUM(U8:U9)</f>
        <v>0</v>
      </c>
      <c r="V7" s="22">
        <f>SUM(V8:V9)</f>
        <v>0</v>
      </c>
      <c r="W7" s="22">
        <f>SUM(W8:W9)</f>
        <v>0</v>
      </c>
      <c r="X7" s="22">
        <f>SUM(X8:X9)</f>
        <v>0</v>
      </c>
      <c r="Y7" s="22">
        <f>SUM(Y8:Y9)</f>
        <v>0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SUM([10]НАЧАЛО:КОНЕЦ!C8)</f>
        <v>0</v>
      </c>
      <c r="D8" s="25">
        <f>SUM([10]НАЧАЛО:КОНЕЦ!D8)</f>
        <v>0</v>
      </c>
      <c r="E8" s="25">
        <f>SUM([10]НАЧАЛО:КОНЕЦ!E8)</f>
        <v>0</v>
      </c>
      <c r="F8" s="25">
        <f>SUM([10]НАЧАЛО:КОНЕЦ!F8)</f>
        <v>0</v>
      </c>
      <c r="G8" s="25">
        <f>SUM([10]НАЧАЛО:КОНЕЦ!G8)</f>
        <v>0</v>
      </c>
      <c r="H8" s="1">
        <f>K8+L8+M8</f>
        <v>0</v>
      </c>
      <c r="I8" s="25">
        <f>SUM([10]НАЧАЛО:КОНЕЦ!I8)</f>
        <v>0</v>
      </c>
      <c r="J8" s="25">
        <f>SUM([10]НАЧАЛО:КОНЕЦ!J8)</f>
        <v>0</v>
      </c>
      <c r="K8" s="25">
        <f>SUM([10]НАЧАЛО:КОНЕЦ!K8)</f>
        <v>0</v>
      </c>
      <c r="L8" s="25">
        <f>SUM([10]НАЧАЛО:КОНЕЦ!L8)</f>
        <v>0</v>
      </c>
      <c r="M8" s="25">
        <f>SUM([10]НАЧАЛО:КОНЕЦ!M8)</f>
        <v>0</v>
      </c>
      <c r="N8" s="25">
        <f>SUM([10]НАЧАЛО:КОНЕЦ!N8)</f>
        <v>0</v>
      </c>
      <c r="O8" s="25">
        <f>SUM([10]НАЧАЛО:КОНЕЦ!O8)</f>
        <v>0</v>
      </c>
      <c r="P8" s="25">
        <f>SUM([10]НАЧАЛО:КОНЕЦ!P8)</f>
        <v>0</v>
      </c>
      <c r="Q8" s="25">
        <f>SUM([10]НАЧАЛО:КОНЕЦ!Q8)</f>
        <v>0</v>
      </c>
      <c r="R8" s="25">
        <f>SUM([10]НАЧАЛО:КОНЕЦ!R8)</f>
        <v>0</v>
      </c>
      <c r="S8" s="1">
        <f>V8+W8+X8+Y8</f>
        <v>0</v>
      </c>
      <c r="T8" s="25">
        <f>SUM([10]НАЧАЛО:КОНЕЦ!T8)</f>
        <v>0</v>
      </c>
      <c r="U8" s="25">
        <f>SUM([10]НАЧАЛО:КОНЕЦ!U8)</f>
        <v>0</v>
      </c>
      <c r="V8" s="25">
        <f>SUM([10]НАЧАЛО:КОНЕЦ!V8)</f>
        <v>0</v>
      </c>
      <c r="W8" s="25">
        <f>SUM([10]НАЧАЛО:КОНЕЦ!W8)</f>
        <v>0</v>
      </c>
      <c r="X8" s="25">
        <f>SUM([10]НАЧАЛО:КОНЕЦ!X8)</f>
        <v>0</v>
      </c>
      <c r="Y8" s="25">
        <f>SUM([10]НАЧАЛО:КОНЕЦ!Y8)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SUM([10]НАЧАЛО:КОНЕЦ!C9)</f>
        <v>3</v>
      </c>
      <c r="D9" s="25">
        <f>SUM([10]НАЧАЛО:КОНЕЦ!D9)</f>
        <v>3210</v>
      </c>
      <c r="E9" s="25">
        <f>SUM([10]НАЧАЛО:КОНЕЦ!E9)</f>
        <v>2329</v>
      </c>
      <c r="F9" s="25">
        <f>SUM([10]НАЧАЛО:КОНЕЦ!F9)</f>
        <v>0</v>
      </c>
      <c r="G9" s="25">
        <f>SUM([10]НАЧАЛО:КОНЕЦ!G9)</f>
        <v>985</v>
      </c>
      <c r="H9" s="1">
        <f>K9+L9+M9</f>
        <v>31</v>
      </c>
      <c r="I9" s="25">
        <f>SUM([10]НАЧАЛО:КОНЕЦ!I9)</f>
        <v>25</v>
      </c>
      <c r="J9" s="25">
        <f>SUM([10]НАЧАЛО:КОНЕЦ!J9)</f>
        <v>0</v>
      </c>
      <c r="K9" s="25">
        <f>SUM([10]НАЧАЛО:КОНЕЦ!K9)</f>
        <v>26</v>
      </c>
      <c r="L9" s="25">
        <f>SUM([10]НАЧАЛО:КОНЕЦ!L9)</f>
        <v>0</v>
      </c>
      <c r="M9" s="25">
        <f>SUM([10]НАЧАЛО:КОНЕЦ!M9)</f>
        <v>5</v>
      </c>
      <c r="N9" s="25">
        <f>SUM([10]НАЧАЛО:КОНЕЦ!N9)</f>
        <v>0</v>
      </c>
      <c r="O9" s="25">
        <f>SUM([10]НАЧАЛО:КОНЕЦ!O9)</f>
        <v>0</v>
      </c>
      <c r="P9" s="25">
        <f>SUM([10]НАЧАЛО:КОНЕЦ!P9)</f>
        <v>0</v>
      </c>
      <c r="Q9" s="25">
        <f>SUM([10]НАЧАЛО:КОНЕЦ!Q9)</f>
        <v>0</v>
      </c>
      <c r="R9" s="25">
        <f>SUM([10]НАЧАЛО:КОНЕЦ!R9)</f>
        <v>0</v>
      </c>
      <c r="S9" s="1">
        <f>V9+W9+X9+Y9</f>
        <v>0</v>
      </c>
      <c r="T9" s="25">
        <f>SUM([10]НАЧАЛО:КОНЕЦ!T9)</f>
        <v>0</v>
      </c>
      <c r="U9" s="25">
        <f>SUM([10]НАЧАЛО:КОНЕЦ!U9)</f>
        <v>0</v>
      </c>
      <c r="V9" s="25">
        <f>SUM([10]НАЧАЛО:КОНЕЦ!V9)</f>
        <v>0</v>
      </c>
      <c r="W9" s="25">
        <f>SUM([10]НАЧАЛО:КОНЕЦ!W9)</f>
        <v>0</v>
      </c>
      <c r="X9" s="25">
        <f>SUM([10]НАЧАЛО:КОНЕЦ!X9)</f>
        <v>0</v>
      </c>
      <c r="Y9" s="25">
        <f>SUM([10]НАЧАЛО:КОНЕЦ!Y9)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  <mergeCell ref="A10:AN842"/>
    <mergeCell ref="H4:H5"/>
    <mergeCell ref="I4:I5"/>
    <mergeCell ref="J4:J5"/>
    <mergeCell ref="K4:M4"/>
    <mergeCell ref="O4:R4"/>
    <mergeCell ref="S4:S5"/>
    <mergeCell ref="T4:T5"/>
    <mergeCell ref="U4:U5"/>
    <mergeCell ref="V4:Y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FABBC-0D50-44DD-A0FF-401923EE164C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3</v>
      </c>
      <c r="D7" s="22">
        <f>SUM(D8:D9)</f>
        <v>4353</v>
      </c>
      <c r="E7" s="22">
        <f>SUM(E8:E9)</f>
        <v>3638</v>
      </c>
      <c r="F7" s="22">
        <f>SUM(F8:F9)</f>
        <v>180</v>
      </c>
      <c r="G7" s="22">
        <f>SUM(G8:G9)</f>
        <v>535</v>
      </c>
      <c r="H7" s="22">
        <f>SUM(H8:H9)</f>
        <v>47</v>
      </c>
      <c r="I7" s="22">
        <f>SUM(I8:I9)</f>
        <v>47</v>
      </c>
      <c r="J7" s="22">
        <f>SUM(J8:J9)</f>
        <v>0</v>
      </c>
      <c r="K7" s="22">
        <f>SUM(K8:K9)</f>
        <v>39</v>
      </c>
      <c r="L7" s="22">
        <f>SUM(L8:L9)</f>
        <v>1</v>
      </c>
      <c r="M7" s="22">
        <f>SUM(M8:M9)</f>
        <v>7</v>
      </c>
      <c r="N7" s="22">
        <f>SUM(N8:N9)</f>
        <v>398</v>
      </c>
      <c r="O7" s="22">
        <f>SUM(O8:O9)</f>
        <v>67</v>
      </c>
      <c r="P7" s="22">
        <f>SUM(P8:P9)</f>
        <v>0</v>
      </c>
      <c r="Q7" s="22">
        <f>SUM(Q8:Q9)</f>
        <v>0</v>
      </c>
      <c r="R7" s="22">
        <f>SUM(R8:R9)</f>
        <v>331</v>
      </c>
      <c r="S7" s="22">
        <f>SUM(S8:S9)</f>
        <v>0</v>
      </c>
      <c r="T7" s="22">
        <f>SUM(T8:T9)</f>
        <v>0</v>
      </c>
      <c r="U7" s="22">
        <f>SUM(U8:U9)</f>
        <v>0</v>
      </c>
      <c r="V7" s="22">
        <f>SUM(V8:V9)</f>
        <v>0</v>
      </c>
      <c r="W7" s="22">
        <f>SUM(W8:W9)</f>
        <v>0</v>
      </c>
      <c r="X7" s="22">
        <f>SUM(X8:X9)</f>
        <v>0</v>
      </c>
      <c r="Y7" s="22">
        <f>SUM(Y8:Y9)</f>
        <v>0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SUM([11]НАЧАЛО:КОНЕЦ!C8)</f>
        <v>2</v>
      </c>
      <c r="D8" s="25">
        <f>SUM([11]НАЧАЛО:КОНЕЦ!D8)</f>
        <v>1838</v>
      </c>
      <c r="E8" s="25">
        <f>SUM([11]НАЧАЛО:КОНЕЦ!E8)</f>
        <v>1123</v>
      </c>
      <c r="F8" s="25">
        <f>SUM([11]НАЧАЛО:КОНЕЦ!F8)</f>
        <v>180</v>
      </c>
      <c r="G8" s="25">
        <f>SUM([11]НАЧАЛО:КОНЕЦ!G8)</f>
        <v>535</v>
      </c>
      <c r="H8" s="1">
        <f>K8+L8+M8</f>
        <v>24</v>
      </c>
      <c r="I8" s="25">
        <f>SUM([11]НАЧАЛО:КОНЕЦ!I8)</f>
        <v>24</v>
      </c>
      <c r="J8" s="25">
        <f>SUM([11]НАЧАЛО:КОНЕЦ!J8)</f>
        <v>0</v>
      </c>
      <c r="K8" s="25">
        <f>SUM([11]НАЧАЛО:КОНЕЦ!K8)</f>
        <v>16</v>
      </c>
      <c r="L8" s="25">
        <f>SUM([11]НАЧАЛО:КОНЕЦ!L8)</f>
        <v>1</v>
      </c>
      <c r="M8" s="25">
        <f>SUM([11]НАЧАЛО:КОНЕЦ!M8)</f>
        <v>7</v>
      </c>
      <c r="N8" s="25">
        <f>SUM([11]НАЧАЛО:КОНЕЦ!N8)</f>
        <v>398</v>
      </c>
      <c r="O8" s="25">
        <f>SUM([11]НАЧАЛО:КОНЕЦ!O8)</f>
        <v>67</v>
      </c>
      <c r="P8" s="25">
        <f>SUM([11]НАЧАЛО:КОНЕЦ!P8)</f>
        <v>0</v>
      </c>
      <c r="Q8" s="25">
        <f>SUM([11]НАЧАЛО:КОНЕЦ!Q8)</f>
        <v>0</v>
      </c>
      <c r="R8" s="25">
        <f>SUM([11]НАЧАЛО:КОНЕЦ!R8)</f>
        <v>331</v>
      </c>
      <c r="S8" s="1">
        <f>V8+W8+X8+Y8</f>
        <v>0</v>
      </c>
      <c r="T8" s="25">
        <f>SUM([11]НАЧАЛО:КОНЕЦ!T8)</f>
        <v>0</v>
      </c>
      <c r="U8" s="25">
        <f>SUM([11]НАЧАЛО:КОНЕЦ!U8)</f>
        <v>0</v>
      </c>
      <c r="V8" s="25">
        <f>SUM([11]НАЧАЛО:КОНЕЦ!V8)</f>
        <v>0</v>
      </c>
      <c r="W8" s="25">
        <f>SUM([11]НАЧАЛО:КОНЕЦ!W8)</f>
        <v>0</v>
      </c>
      <c r="X8" s="25">
        <f>SUM([11]НАЧАЛО:КОНЕЦ!X8)</f>
        <v>0</v>
      </c>
      <c r="Y8" s="25">
        <f>SUM([11]НАЧАЛО:КОНЕЦ!Y8)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SUM([11]НАЧАЛО:КОНЕЦ!C9)</f>
        <v>1</v>
      </c>
      <c r="D9" s="25">
        <f>SUM([11]НАЧАЛО:КОНЕЦ!D9)</f>
        <v>2515</v>
      </c>
      <c r="E9" s="25">
        <f>SUM([11]НАЧАЛО:КОНЕЦ!E9)</f>
        <v>2515</v>
      </c>
      <c r="F9" s="25">
        <f>SUM([11]НАЧАЛО:КОНЕЦ!F9)</f>
        <v>0</v>
      </c>
      <c r="G9" s="25">
        <f>SUM([11]НАЧАЛО:КОНЕЦ!G9)</f>
        <v>0</v>
      </c>
      <c r="H9" s="1">
        <f>K9+L9+M9</f>
        <v>23</v>
      </c>
      <c r="I9" s="25">
        <f>SUM([11]НАЧАЛО:КОНЕЦ!I9)</f>
        <v>23</v>
      </c>
      <c r="J9" s="25">
        <f>SUM([11]НАЧАЛО:КОНЕЦ!J9)</f>
        <v>0</v>
      </c>
      <c r="K9" s="25">
        <f>SUM([11]НАЧАЛО:КОНЕЦ!K9)</f>
        <v>23</v>
      </c>
      <c r="L9" s="25">
        <f>SUM([11]НАЧАЛО:КОНЕЦ!L9)</f>
        <v>0</v>
      </c>
      <c r="M9" s="25">
        <f>SUM([11]НАЧАЛО:КОНЕЦ!M9)</f>
        <v>0</v>
      </c>
      <c r="N9" s="25">
        <f>SUM([11]НАЧАЛО:КОНЕЦ!N9)</f>
        <v>0</v>
      </c>
      <c r="O9" s="25">
        <f>SUM([11]НАЧАЛО:КОНЕЦ!O9)</f>
        <v>0</v>
      </c>
      <c r="P9" s="25">
        <f>SUM([11]НАЧАЛО:КОНЕЦ!P9)</f>
        <v>0</v>
      </c>
      <c r="Q9" s="25">
        <f>SUM([11]НАЧАЛО:КОНЕЦ!Q9)</f>
        <v>0</v>
      </c>
      <c r="R9" s="25">
        <f>SUM([11]НАЧАЛО:КОНЕЦ!R9)</f>
        <v>0</v>
      </c>
      <c r="S9" s="1">
        <f>V9+W9+X9+Y9</f>
        <v>0</v>
      </c>
      <c r="T9" s="25">
        <f>SUM([11]НАЧАЛО:КОНЕЦ!T9)</f>
        <v>0</v>
      </c>
      <c r="U9" s="25">
        <f>SUM([11]НАЧАЛО:КОНЕЦ!U9)</f>
        <v>0</v>
      </c>
      <c r="V9" s="25">
        <f>SUM([11]НАЧАЛО:КОНЕЦ!V9)</f>
        <v>0</v>
      </c>
      <c r="W9" s="25">
        <f>SUM([11]НАЧАЛО:КОНЕЦ!W9)</f>
        <v>0</v>
      </c>
      <c r="X9" s="25">
        <f>SUM([11]НАЧАЛО:КОНЕЦ!X9)</f>
        <v>0</v>
      </c>
      <c r="Y9" s="25">
        <f>SUM([11]НАЧАЛО:КОНЕЦ!Y9)</f>
        <v>0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F4154-0E1C-4900-8014-5CA22FC1C36C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3</v>
      </c>
      <c r="D7" s="22">
        <f>SUM(D8:D9)</f>
        <v>3577</v>
      </c>
      <c r="E7" s="22">
        <f>SUM(E8:E9)</f>
        <v>2955</v>
      </c>
      <c r="F7" s="22">
        <f>SUM(F8:F9)</f>
        <v>0</v>
      </c>
      <c r="G7" s="22">
        <f>SUM(G8:G9)</f>
        <v>622</v>
      </c>
      <c r="H7" s="22">
        <f>SUM(H8:H9)</f>
        <v>24</v>
      </c>
      <c r="I7" s="22">
        <f>SUM(I8:I9)</f>
        <v>24</v>
      </c>
      <c r="J7" s="22">
        <f>SUM(J8:J9)</f>
        <v>0</v>
      </c>
      <c r="K7" s="22">
        <f>SUM(K8:K9)</f>
        <v>18</v>
      </c>
      <c r="L7" s="22">
        <f>SUM(L8:L9)</f>
        <v>0</v>
      </c>
      <c r="M7" s="22">
        <f>SUM(M8:M9)</f>
        <v>6</v>
      </c>
      <c r="N7" s="22">
        <f>SUM(N8:N9)</f>
        <v>95</v>
      </c>
      <c r="O7" s="22">
        <f>SUM(O8:O9)</f>
        <v>0</v>
      </c>
      <c r="P7" s="22">
        <f>SUM(P8:P9)</f>
        <v>0</v>
      </c>
      <c r="Q7" s="22">
        <f>SUM(Q8:Q9)</f>
        <v>0</v>
      </c>
      <c r="R7" s="22">
        <f>SUM(R8:R9)</f>
        <v>95</v>
      </c>
      <c r="S7" s="22">
        <f>SUM(S8:S9)</f>
        <v>2</v>
      </c>
      <c r="T7" s="22">
        <f>SUM(T8:T9)</f>
        <v>2</v>
      </c>
      <c r="U7" s="22">
        <f>SUM(U8:U9)</f>
        <v>0</v>
      </c>
      <c r="V7" s="22">
        <f>SUM(V8:V9)</f>
        <v>0</v>
      </c>
      <c r="W7" s="22">
        <f>SUM(W8:W9)</f>
        <v>0</v>
      </c>
      <c r="X7" s="22">
        <f>SUM(X8:X9)</f>
        <v>0</v>
      </c>
      <c r="Y7" s="22">
        <f>SUM(Y8:Y9)</f>
        <v>2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SUM([12]НАЧАЛО:КОНЕЦ!C8)</f>
        <v>1</v>
      </c>
      <c r="D8" s="25">
        <f>SUM([12]НАЧАЛО:КОНЕЦ!D8)</f>
        <v>1021</v>
      </c>
      <c r="E8" s="25">
        <f>SUM([12]НАЧАЛО:КОНЕЦ!E8)</f>
        <v>743</v>
      </c>
      <c r="F8" s="25">
        <f>SUM([12]НАЧАЛО:КОНЕЦ!F8)</f>
        <v>0</v>
      </c>
      <c r="G8" s="25">
        <f>SUM([12]НАЧАЛО:КОНЕЦ!G8)</f>
        <v>278</v>
      </c>
      <c r="H8" s="1">
        <f>K8+L8+M8</f>
        <v>4</v>
      </c>
      <c r="I8" s="25">
        <f>SUM([12]НАЧАЛО:КОНЕЦ!I8)</f>
        <v>4</v>
      </c>
      <c r="J8" s="25">
        <f>SUM([12]НАЧАЛО:КОНЕЦ!J8)</f>
        <v>0</v>
      </c>
      <c r="K8" s="25">
        <f>SUM([12]НАЧАЛО:КОНЕЦ!K8)</f>
        <v>3</v>
      </c>
      <c r="L8" s="25">
        <f>SUM([12]НАЧАЛО:КОНЕЦ!L8)</f>
        <v>0</v>
      </c>
      <c r="M8" s="25">
        <f>SUM([12]НАЧАЛО:КОНЕЦ!M8)</f>
        <v>1</v>
      </c>
      <c r="N8" s="25">
        <f>SUM([12]НАЧАЛО:КОНЕЦ!N8)</f>
        <v>0</v>
      </c>
      <c r="O8" s="25">
        <f>SUM([12]НАЧАЛО:КОНЕЦ!O8)</f>
        <v>0</v>
      </c>
      <c r="P8" s="25">
        <f>SUM([12]НАЧАЛО:КОНЕЦ!P8)</f>
        <v>0</v>
      </c>
      <c r="Q8" s="25">
        <f>SUM([12]НАЧАЛО:КОНЕЦ!Q8)</f>
        <v>0</v>
      </c>
      <c r="R8" s="25">
        <f>SUM([12]НАЧАЛО:КОНЕЦ!R8)</f>
        <v>0</v>
      </c>
      <c r="S8" s="1">
        <f>V8+W8+X8+Y8</f>
        <v>0</v>
      </c>
      <c r="T8" s="25">
        <f>SUM([12]НАЧАЛО:КОНЕЦ!T8)</f>
        <v>0</v>
      </c>
      <c r="U8" s="25">
        <f>SUM([12]НАЧАЛО:КОНЕЦ!U8)</f>
        <v>0</v>
      </c>
      <c r="V8" s="25">
        <f>SUM([12]НАЧАЛО:КОНЕЦ!V8)</f>
        <v>0</v>
      </c>
      <c r="W8" s="25">
        <f>SUM([12]НАЧАЛО:КОНЕЦ!W8)</f>
        <v>0</v>
      </c>
      <c r="X8" s="25">
        <f>SUM([12]НАЧАЛО:КОНЕЦ!X8)</f>
        <v>0</v>
      </c>
      <c r="Y8" s="25">
        <f>SUM([12]НАЧАЛО:КОНЕЦ!Y8)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SUM([12]НАЧАЛО:КОНЕЦ!C9)</f>
        <v>2</v>
      </c>
      <c r="D9" s="25">
        <f>SUM([12]НАЧАЛО:КОНЕЦ!D9)</f>
        <v>2556</v>
      </c>
      <c r="E9" s="25">
        <f>SUM([12]НАЧАЛО:КОНЕЦ!E9)</f>
        <v>2212</v>
      </c>
      <c r="F9" s="25">
        <f>SUM([12]НАЧАЛО:КОНЕЦ!F9)</f>
        <v>0</v>
      </c>
      <c r="G9" s="25">
        <f>SUM([12]НАЧАЛО:КОНЕЦ!G9)</f>
        <v>344</v>
      </c>
      <c r="H9" s="1">
        <f>K9+L9+M9</f>
        <v>20</v>
      </c>
      <c r="I9" s="25">
        <f>SUM([12]НАЧАЛО:КОНЕЦ!I9)</f>
        <v>20</v>
      </c>
      <c r="J9" s="25">
        <f>SUM([12]НАЧАЛО:КОНЕЦ!J9)</f>
        <v>0</v>
      </c>
      <c r="K9" s="25">
        <f>SUM([12]НАЧАЛО:КОНЕЦ!K9)</f>
        <v>15</v>
      </c>
      <c r="L9" s="25">
        <f>SUM([12]НАЧАЛО:КОНЕЦ!L9)</f>
        <v>0</v>
      </c>
      <c r="M9" s="25">
        <f>SUM([12]НАЧАЛО:КОНЕЦ!M9)</f>
        <v>5</v>
      </c>
      <c r="N9" s="25">
        <f>SUM([12]НАЧАЛО:КОНЕЦ!N9)</f>
        <v>95</v>
      </c>
      <c r="O9" s="25">
        <f>SUM([12]НАЧАЛО:КОНЕЦ!O9)</f>
        <v>0</v>
      </c>
      <c r="P9" s="25">
        <f>SUM([12]НАЧАЛО:КОНЕЦ!P9)</f>
        <v>0</v>
      </c>
      <c r="Q9" s="25">
        <f>SUM([12]НАЧАЛО:КОНЕЦ!Q9)</f>
        <v>0</v>
      </c>
      <c r="R9" s="25">
        <f>SUM([12]НАЧАЛО:КОНЕЦ!R9)</f>
        <v>95</v>
      </c>
      <c r="S9" s="1">
        <f>V9+W9+X9+Y9</f>
        <v>2</v>
      </c>
      <c r="T9" s="25">
        <f>SUM([12]НАЧАЛО:КОНЕЦ!T9)</f>
        <v>2</v>
      </c>
      <c r="U9" s="25">
        <f>SUM([12]НАЧАЛО:КОНЕЦ!U9)</f>
        <v>0</v>
      </c>
      <c r="V9" s="25">
        <f>SUM([12]НАЧАЛО:КОНЕЦ!V9)</f>
        <v>0</v>
      </c>
      <c r="W9" s="25">
        <f>SUM([12]НАЧАЛО:КОНЕЦ!W9)</f>
        <v>0</v>
      </c>
      <c r="X9" s="25">
        <f>SUM([12]НАЧАЛО:КОНЕЦ!X9)</f>
        <v>0</v>
      </c>
      <c r="Y9" s="25">
        <f>SUM([12]НАЧАЛО:КОНЕЦ!Y9)</f>
        <v>2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5DCE1-1B44-4308-B63D-B7BECBDBD3B3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9</v>
      </c>
      <c r="D7" s="22">
        <f>SUM(D8:D9)</f>
        <v>5148</v>
      </c>
      <c r="E7" s="22">
        <f>SUM(E8:E9)</f>
        <v>4328</v>
      </c>
      <c r="F7" s="22">
        <f>SUM(F8:F9)</f>
        <v>471</v>
      </c>
      <c r="G7" s="22">
        <f>SUM(G8:G9)</f>
        <v>33</v>
      </c>
      <c r="H7" s="22">
        <f>SUM(H8:H9)</f>
        <v>67</v>
      </c>
      <c r="I7" s="22">
        <f>SUM(I8:I9)</f>
        <v>67</v>
      </c>
      <c r="J7" s="22">
        <f>SUM(J8:J9)</f>
        <v>0</v>
      </c>
      <c r="K7" s="22">
        <f>SUM(K8:K9)</f>
        <v>63</v>
      </c>
      <c r="L7" s="22">
        <f>SUM(L8:L9)</f>
        <v>3</v>
      </c>
      <c r="M7" s="22">
        <f>SUM(M8:M9)</f>
        <v>1</v>
      </c>
      <c r="N7" s="22">
        <f>SUM(N8:N9)</f>
        <v>120</v>
      </c>
      <c r="O7" s="22">
        <f>SUM(O8:O9)</f>
        <v>349</v>
      </c>
      <c r="P7" s="22">
        <f>SUM(P8:P9)</f>
        <v>0</v>
      </c>
      <c r="Q7" s="22">
        <f>SUM(Q8:Q9)</f>
        <v>0</v>
      </c>
      <c r="R7" s="22">
        <f>SUM(R8:R9)</f>
        <v>90</v>
      </c>
      <c r="S7" s="22">
        <f>SUM(S8:S9)</f>
        <v>4</v>
      </c>
      <c r="T7" s="22">
        <f>SUM(T8:T9)</f>
        <v>1</v>
      </c>
      <c r="U7" s="22">
        <f>SUM(U8:U9)</f>
        <v>0</v>
      </c>
      <c r="V7" s="22">
        <f>SUM(V8:V9)</f>
        <v>3</v>
      </c>
      <c r="W7" s="22">
        <f>SUM(W8:W9)</f>
        <v>0</v>
      </c>
      <c r="X7" s="22">
        <f>SUM(X8:X9)</f>
        <v>0</v>
      </c>
      <c r="Y7" s="22">
        <f>SUM(Y8:Y9)</f>
        <v>1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SUM([13]НАЧАЛО:КОНЕЦ!C8)</f>
        <v>2</v>
      </c>
      <c r="D8" s="25">
        <f>SUM([13]НАЧАЛО:КОНЕЦ!D8)</f>
        <v>1867</v>
      </c>
      <c r="E8" s="25">
        <f>SUM([13]НАЧАЛО:КОНЕЦ!E8)</f>
        <v>1385</v>
      </c>
      <c r="F8" s="25">
        <f>SUM([13]НАЧАЛО:КОНЕЦ!F8)</f>
        <v>166</v>
      </c>
      <c r="G8" s="25">
        <f>SUM([13]НАЧАЛО:КОНЕЦ!G8)</f>
        <v>0</v>
      </c>
      <c r="H8" s="1">
        <f>K8+L8+M8</f>
        <v>19</v>
      </c>
      <c r="I8" s="25">
        <f>SUM([13]НАЧАЛО:КОНЕЦ!I8)</f>
        <v>19</v>
      </c>
      <c r="J8" s="25">
        <f>SUM([13]НАЧАЛО:КОНЕЦ!J8)</f>
        <v>0</v>
      </c>
      <c r="K8" s="25">
        <f>SUM([13]НАЧАЛО:КОНЕЦ!K8)</f>
        <v>18</v>
      </c>
      <c r="L8" s="25">
        <f>SUM([13]НАЧАЛО:КОНЕЦ!L8)</f>
        <v>1</v>
      </c>
      <c r="M8" s="25">
        <f>SUM([13]НАЧАЛО:КОНЕЦ!M8)</f>
        <v>0</v>
      </c>
      <c r="N8" s="25">
        <f>SUM([13]НАЧАЛО:КОНЕЦ!N8)</f>
        <v>0</v>
      </c>
      <c r="O8" s="25">
        <f>SUM([13]НАЧАЛО:КОНЕЦ!O8)</f>
        <v>319</v>
      </c>
      <c r="P8" s="25">
        <f>SUM([13]НАЧАЛО:КОНЕЦ!P8)</f>
        <v>0</v>
      </c>
      <c r="Q8" s="25">
        <f>SUM([13]НАЧАЛО:КОНЕЦ!Q8)</f>
        <v>0</v>
      </c>
      <c r="R8" s="25">
        <f>SUM([13]НАЧАЛО:КОНЕЦ!R8)</f>
        <v>0</v>
      </c>
      <c r="S8" s="1">
        <f>V8+W8+X8+Y8</f>
        <v>3</v>
      </c>
      <c r="T8" s="25">
        <f>SUM([13]НАЧАЛО:КОНЕЦ!T8)</f>
        <v>0</v>
      </c>
      <c r="U8" s="25">
        <f>SUM([13]НАЧАЛО:КОНЕЦ!U8)</f>
        <v>0</v>
      </c>
      <c r="V8" s="25">
        <f>SUM([13]НАЧАЛО:КОНЕЦ!V8)</f>
        <v>3</v>
      </c>
      <c r="W8" s="25">
        <f>SUM([13]НАЧАЛО:КОНЕЦ!W8)</f>
        <v>0</v>
      </c>
      <c r="X8" s="25">
        <f>SUM([13]НАЧАЛО:КОНЕЦ!X8)</f>
        <v>0</v>
      </c>
      <c r="Y8" s="25">
        <f>SUM([13]НАЧАЛО:КОНЕЦ!Y8)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SUM([13]НАЧАЛО:КОНЕЦ!C9)</f>
        <v>7</v>
      </c>
      <c r="D9" s="25">
        <f>SUM([13]НАЧАЛО:КОНЕЦ!D9)</f>
        <v>3281</v>
      </c>
      <c r="E9" s="25">
        <f>SUM([13]НАЧАЛО:КОНЕЦ!E9)</f>
        <v>2943</v>
      </c>
      <c r="F9" s="25">
        <f>SUM([13]НАЧАЛО:КОНЕЦ!F9)</f>
        <v>305</v>
      </c>
      <c r="G9" s="25">
        <f>SUM([13]НАЧАЛО:КОНЕЦ!G9)</f>
        <v>33</v>
      </c>
      <c r="H9" s="1">
        <f>K9+L9+M9</f>
        <v>48</v>
      </c>
      <c r="I9" s="25">
        <f>SUM([13]НАЧАЛО:КОНЕЦ!I9)</f>
        <v>48</v>
      </c>
      <c r="J9" s="25">
        <f>SUM([13]НАЧАЛО:КОНЕЦ!J9)</f>
        <v>0</v>
      </c>
      <c r="K9" s="25">
        <f>SUM([13]НАЧАЛО:КОНЕЦ!K9)</f>
        <v>45</v>
      </c>
      <c r="L9" s="25">
        <f>SUM([13]НАЧАЛО:КОНЕЦ!L9)</f>
        <v>2</v>
      </c>
      <c r="M9" s="25">
        <f>SUM([13]НАЧАЛО:КОНЕЦ!M9)</f>
        <v>1</v>
      </c>
      <c r="N9" s="25">
        <f>SUM([13]НАЧАЛО:КОНЕЦ!N9)</f>
        <v>120</v>
      </c>
      <c r="O9" s="25">
        <f>SUM([13]НАЧАЛО:КОНЕЦ!O9)</f>
        <v>30</v>
      </c>
      <c r="P9" s="25">
        <f>SUM([13]НАЧАЛО:КОНЕЦ!P9)</f>
        <v>0</v>
      </c>
      <c r="Q9" s="25">
        <f>SUM([13]НАЧАЛО:КОНЕЦ!Q9)</f>
        <v>0</v>
      </c>
      <c r="R9" s="25">
        <f>SUM([13]НАЧАЛО:КОНЕЦ!R9)</f>
        <v>90</v>
      </c>
      <c r="S9" s="1">
        <f>V9+W9+X9+Y9</f>
        <v>1</v>
      </c>
      <c r="T9" s="25">
        <f>SUM([13]НАЧАЛО:КОНЕЦ!T9)</f>
        <v>1</v>
      </c>
      <c r="U9" s="25">
        <f>SUM([13]НАЧАЛО:КОНЕЦ!U9)</f>
        <v>0</v>
      </c>
      <c r="V9" s="25">
        <f>SUM([13]НАЧАЛО:КОНЕЦ!V9)</f>
        <v>0</v>
      </c>
      <c r="W9" s="25">
        <f>SUM([13]НАЧАЛО:КОНЕЦ!W9)</f>
        <v>0</v>
      </c>
      <c r="X9" s="25">
        <f>SUM([13]НАЧАЛО:КОНЕЦ!X9)</f>
        <v>0</v>
      </c>
      <c r="Y9" s="25">
        <f>SUM([13]НАЧАЛО:КОНЕЦ!Y9)</f>
        <v>1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8499C-7A57-4BB7-AE78-775268EC3236}">
  <sheetPr>
    <tabColor indexed="8"/>
  </sheetPr>
  <dimension ref="A1:BT842"/>
  <sheetViews>
    <sheetView workbookViewId="0">
      <selection activeCell="A10" sqref="A10:AN842"/>
    </sheetView>
  </sheetViews>
  <sheetFormatPr defaultRowHeight="12.75" x14ac:dyDescent="0.2"/>
  <cols>
    <col min="1" max="1" width="26.28515625" style="27" customWidth="1"/>
    <col min="2" max="2" width="6.140625" style="27" customWidth="1"/>
    <col min="3" max="4" width="19.85546875" style="27" customWidth="1"/>
    <col min="5" max="5" width="17.5703125" style="2" customWidth="1"/>
    <col min="6" max="7" width="13.5703125" style="2" customWidth="1"/>
    <col min="8" max="8" width="12.42578125" style="27" customWidth="1"/>
    <col min="9" max="9" width="14" style="27" customWidth="1"/>
    <col min="10" max="10" width="13.7109375" style="27" customWidth="1"/>
    <col min="11" max="11" width="17.42578125" style="27" customWidth="1"/>
    <col min="12" max="12" width="12.85546875" style="27" customWidth="1"/>
    <col min="13" max="13" width="11" style="27" customWidth="1"/>
    <col min="14" max="14" width="21.85546875" style="27" customWidth="1"/>
    <col min="15" max="15" width="17.7109375" style="2" customWidth="1"/>
    <col min="16" max="16" width="12.140625" style="2" customWidth="1"/>
    <col min="17" max="17" width="14.140625" style="2" customWidth="1"/>
    <col min="18" max="18" width="13.42578125" style="2" customWidth="1"/>
    <col min="19" max="19" width="8.7109375" style="27" customWidth="1"/>
    <col min="20" max="20" width="15.28515625" style="27" customWidth="1"/>
    <col min="21" max="21" width="13.85546875" style="27" customWidth="1"/>
    <col min="22" max="22" width="18.7109375" style="27" customWidth="1"/>
    <col min="23" max="23" width="13.28515625" style="27" customWidth="1"/>
    <col min="24" max="24" width="14" style="27" customWidth="1"/>
    <col min="25" max="25" width="14.140625" style="27" customWidth="1"/>
    <col min="26" max="16384" width="9.140625" style="27"/>
  </cols>
  <sheetData>
    <row r="1" spans="1:72" x14ac:dyDescent="0.2">
      <c r="A1" s="30" t="s">
        <v>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1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</row>
    <row r="2" spans="1:72" ht="18.75" customHeight="1" x14ac:dyDescent="0.2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1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</row>
    <row r="3" spans="1:72" ht="30" customHeight="1" x14ac:dyDescent="0.2">
      <c r="A3" s="33"/>
      <c r="B3" s="35" t="s">
        <v>1</v>
      </c>
      <c r="C3" s="35" t="s">
        <v>2</v>
      </c>
      <c r="D3" s="37" t="s">
        <v>3</v>
      </c>
      <c r="E3" s="38" t="s">
        <v>4</v>
      </c>
      <c r="F3" s="39"/>
      <c r="G3" s="39"/>
      <c r="H3" s="39"/>
      <c r="I3" s="39"/>
      <c r="J3" s="39"/>
      <c r="K3" s="39"/>
      <c r="L3" s="39"/>
      <c r="M3" s="40"/>
      <c r="N3" s="41" t="s">
        <v>5</v>
      </c>
      <c r="O3" s="42" t="s">
        <v>6</v>
      </c>
      <c r="P3" s="43"/>
      <c r="Q3" s="43"/>
      <c r="R3" s="43"/>
      <c r="S3" s="43"/>
      <c r="T3" s="43"/>
      <c r="U3" s="43"/>
      <c r="V3" s="43"/>
      <c r="W3" s="43"/>
      <c r="X3" s="43"/>
      <c r="Y3" s="44"/>
      <c r="Z3" s="31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</row>
    <row r="4" spans="1:72" ht="25.5" customHeight="1" x14ac:dyDescent="0.2">
      <c r="A4" s="33"/>
      <c r="B4" s="35"/>
      <c r="C4" s="35"/>
      <c r="D4" s="37"/>
      <c r="E4" s="45" t="s">
        <v>7</v>
      </c>
      <c r="F4" s="46"/>
      <c r="G4" s="47"/>
      <c r="H4" s="49" t="s">
        <v>8</v>
      </c>
      <c r="I4" s="49" t="s">
        <v>9</v>
      </c>
      <c r="J4" s="49" t="s">
        <v>10</v>
      </c>
      <c r="K4" s="33" t="s">
        <v>11</v>
      </c>
      <c r="L4" s="33"/>
      <c r="M4" s="33"/>
      <c r="N4" s="41"/>
      <c r="O4" s="50" t="s">
        <v>12</v>
      </c>
      <c r="P4" s="51"/>
      <c r="Q4" s="51"/>
      <c r="R4" s="52"/>
      <c r="S4" s="41" t="s">
        <v>8</v>
      </c>
      <c r="T4" s="41" t="s">
        <v>9</v>
      </c>
      <c r="U4" s="41" t="s">
        <v>10</v>
      </c>
      <c r="V4" s="41" t="s">
        <v>13</v>
      </c>
      <c r="W4" s="41"/>
      <c r="X4" s="41"/>
      <c r="Y4" s="41"/>
      <c r="Z4" s="31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</row>
    <row r="5" spans="1:72" ht="107.25" customHeight="1" x14ac:dyDescent="0.2">
      <c r="A5" s="34"/>
      <c r="B5" s="36"/>
      <c r="C5" s="35"/>
      <c r="D5" s="37"/>
      <c r="E5" s="28" t="s">
        <v>33</v>
      </c>
      <c r="F5" s="28" t="s">
        <v>34</v>
      </c>
      <c r="G5" s="28" t="s">
        <v>35</v>
      </c>
      <c r="H5" s="49"/>
      <c r="I5" s="49"/>
      <c r="J5" s="49"/>
      <c r="K5" s="28" t="s">
        <v>14</v>
      </c>
      <c r="L5" s="28" t="s">
        <v>36</v>
      </c>
      <c r="M5" s="28" t="s">
        <v>15</v>
      </c>
      <c r="N5" s="41"/>
      <c r="O5" s="16" t="s">
        <v>16</v>
      </c>
      <c r="P5" s="16" t="s">
        <v>37</v>
      </c>
      <c r="Q5" s="28" t="s">
        <v>17</v>
      </c>
      <c r="R5" s="28" t="s">
        <v>18</v>
      </c>
      <c r="S5" s="41"/>
      <c r="T5" s="41"/>
      <c r="U5" s="41"/>
      <c r="V5" s="16" t="s">
        <v>19</v>
      </c>
      <c r="W5" s="16" t="s">
        <v>20</v>
      </c>
      <c r="X5" s="29" t="s">
        <v>21</v>
      </c>
      <c r="Y5" s="29" t="s">
        <v>22</v>
      </c>
      <c r="Z5" s="31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</row>
    <row r="6" spans="1:72" ht="12.75" customHeight="1" thickBot="1" x14ac:dyDescent="0.25">
      <c r="A6" s="18">
        <v>1</v>
      </c>
      <c r="B6" s="19">
        <v>2</v>
      </c>
      <c r="C6" s="18">
        <v>3</v>
      </c>
      <c r="D6" s="19">
        <v>4</v>
      </c>
      <c r="E6" s="19">
        <v>5</v>
      </c>
      <c r="F6" s="19">
        <v>6</v>
      </c>
      <c r="G6" s="19">
        <v>7</v>
      </c>
      <c r="H6" s="19">
        <v>8</v>
      </c>
      <c r="I6" s="19">
        <v>9</v>
      </c>
      <c r="J6" s="19">
        <v>10</v>
      </c>
      <c r="K6" s="19">
        <v>11</v>
      </c>
      <c r="L6" s="19">
        <v>12</v>
      </c>
      <c r="M6" s="19">
        <v>13</v>
      </c>
      <c r="N6" s="19">
        <v>14</v>
      </c>
      <c r="O6" s="19">
        <v>15</v>
      </c>
      <c r="P6" s="19">
        <v>16</v>
      </c>
      <c r="Q6" s="19">
        <v>17</v>
      </c>
      <c r="R6" s="19">
        <v>18</v>
      </c>
      <c r="S6" s="19">
        <v>19</v>
      </c>
      <c r="T6" s="19">
        <v>20</v>
      </c>
      <c r="U6" s="19">
        <v>21</v>
      </c>
      <c r="V6" s="19">
        <v>22</v>
      </c>
      <c r="W6" s="19">
        <v>23</v>
      </c>
      <c r="X6" s="19">
        <v>24</v>
      </c>
      <c r="Y6" s="19">
        <v>25</v>
      </c>
      <c r="Z6" s="31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</row>
    <row r="7" spans="1:72" x14ac:dyDescent="0.2">
      <c r="A7" s="20" t="s">
        <v>23</v>
      </c>
      <c r="B7" s="21" t="s">
        <v>24</v>
      </c>
      <c r="C7" s="22">
        <f>SUM(C8:C9)</f>
        <v>3</v>
      </c>
      <c r="D7" s="22">
        <f>SUM(D8:D9)</f>
        <v>1991</v>
      </c>
      <c r="E7" s="22">
        <f>SUM(E8:E9)</f>
        <v>1773</v>
      </c>
      <c r="F7" s="22">
        <f>SUM(F8:F9)</f>
        <v>0</v>
      </c>
      <c r="G7" s="22">
        <f>SUM(G8:G9)</f>
        <v>218</v>
      </c>
      <c r="H7" s="22">
        <f>SUM(H8:H9)</f>
        <v>30</v>
      </c>
      <c r="I7" s="22">
        <f>SUM(I8:I9)</f>
        <v>32</v>
      </c>
      <c r="J7" s="22">
        <f>SUM(J8:J9)</f>
        <v>0</v>
      </c>
      <c r="K7" s="22">
        <f>SUM(K8:K9)</f>
        <v>27</v>
      </c>
      <c r="L7" s="22">
        <f>SUM(L8:L9)</f>
        <v>0</v>
      </c>
      <c r="M7" s="22">
        <f>SUM(M8:M9)</f>
        <v>3</v>
      </c>
      <c r="N7" s="22">
        <f>SUM(N8:N9)</f>
        <v>100</v>
      </c>
      <c r="O7" s="22">
        <f>SUM(O8:O9)</f>
        <v>85</v>
      </c>
      <c r="P7" s="22">
        <f>SUM(P8:P9)</f>
        <v>0</v>
      </c>
      <c r="Q7" s="22">
        <f>SUM(Q8:Q9)</f>
        <v>0</v>
      </c>
      <c r="R7" s="22">
        <f>SUM(R8:R9)</f>
        <v>15</v>
      </c>
      <c r="S7" s="22">
        <f>SUM(S8:S9)</f>
        <v>2</v>
      </c>
      <c r="T7" s="22">
        <f>SUM(T8:T9)</f>
        <v>2</v>
      </c>
      <c r="U7" s="22">
        <f>SUM(U8:U9)</f>
        <v>0</v>
      </c>
      <c r="V7" s="22">
        <f>SUM(V8:V9)</f>
        <v>1</v>
      </c>
      <c r="W7" s="22">
        <f>SUM(W8:W9)</f>
        <v>0</v>
      </c>
      <c r="X7" s="22">
        <f>SUM(X8:X9)</f>
        <v>0</v>
      </c>
      <c r="Y7" s="22">
        <f>SUM(Y8:Y9)</f>
        <v>1</v>
      </c>
      <c r="Z7" s="31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</row>
    <row r="8" spans="1:72" x14ac:dyDescent="0.2">
      <c r="A8" s="23" t="s">
        <v>25</v>
      </c>
      <c r="B8" s="24" t="s">
        <v>26</v>
      </c>
      <c r="C8" s="25">
        <f>SUM([14]НАЧАЛО:КОНЕЦ!C8)</f>
        <v>0</v>
      </c>
      <c r="D8" s="25">
        <f>SUM([14]НАЧАЛО:КОНЕЦ!D8)</f>
        <v>0</v>
      </c>
      <c r="E8" s="25">
        <f>SUM([14]НАЧАЛО:КОНЕЦ!E8)</f>
        <v>0</v>
      </c>
      <c r="F8" s="25">
        <f>SUM([14]НАЧАЛО:КОНЕЦ!F8)</f>
        <v>0</v>
      </c>
      <c r="G8" s="25">
        <f>SUM([14]НАЧАЛО:КОНЕЦ!G8)</f>
        <v>0</v>
      </c>
      <c r="H8" s="1">
        <f>K8+L8+M8</f>
        <v>0</v>
      </c>
      <c r="I8" s="25">
        <f>SUM([14]НАЧАЛО:КОНЕЦ!I8)</f>
        <v>0</v>
      </c>
      <c r="J8" s="25">
        <f>SUM([14]НАЧАЛО:КОНЕЦ!J8)</f>
        <v>0</v>
      </c>
      <c r="K8" s="25">
        <f>SUM([14]НАЧАЛО:КОНЕЦ!K8)</f>
        <v>0</v>
      </c>
      <c r="L8" s="25">
        <f>SUM([14]НАЧАЛО:КОНЕЦ!L8)</f>
        <v>0</v>
      </c>
      <c r="M8" s="25">
        <f>SUM([14]НАЧАЛО:КОНЕЦ!M8)</f>
        <v>0</v>
      </c>
      <c r="N8" s="25">
        <f>SUM([14]НАЧАЛО:КОНЕЦ!N8)</f>
        <v>0</v>
      </c>
      <c r="O8" s="25">
        <f>SUM([14]НАЧАЛО:КОНЕЦ!O8)</f>
        <v>0</v>
      </c>
      <c r="P8" s="25">
        <f>SUM([14]НАЧАЛО:КОНЕЦ!P8)</f>
        <v>0</v>
      </c>
      <c r="Q8" s="25">
        <f>SUM([14]НАЧАЛО:КОНЕЦ!Q8)</f>
        <v>0</v>
      </c>
      <c r="R8" s="25">
        <f>SUM([14]НАЧАЛО:КОНЕЦ!R8)</f>
        <v>0</v>
      </c>
      <c r="S8" s="1">
        <f>V8+W8+X8+Y8</f>
        <v>0</v>
      </c>
      <c r="T8" s="25">
        <f>SUM([14]НАЧАЛО:КОНЕЦ!T8)</f>
        <v>0</v>
      </c>
      <c r="U8" s="25">
        <f>SUM([14]НАЧАЛО:КОНЕЦ!U8)</f>
        <v>0</v>
      </c>
      <c r="V8" s="25">
        <f>SUM([14]НАЧАЛО:КОНЕЦ!V8)</f>
        <v>0</v>
      </c>
      <c r="W8" s="25">
        <f>SUM([14]НАЧАЛО:КОНЕЦ!W8)</f>
        <v>0</v>
      </c>
      <c r="X8" s="25">
        <f>SUM([14]НАЧАЛО:КОНЕЦ!X8)</f>
        <v>0</v>
      </c>
      <c r="Y8" s="25">
        <f>SUM([14]НАЧАЛО:КОНЕЦ!Y8)</f>
        <v>0</v>
      </c>
      <c r="Z8" s="31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</row>
    <row r="9" spans="1:72" x14ac:dyDescent="0.2">
      <c r="A9" s="26" t="s">
        <v>27</v>
      </c>
      <c r="B9" s="24" t="s">
        <v>28</v>
      </c>
      <c r="C9" s="25">
        <f>SUM([14]НАЧАЛО:КОНЕЦ!C9)</f>
        <v>3</v>
      </c>
      <c r="D9" s="25">
        <f>SUM([14]НАЧАЛО:КОНЕЦ!D9)</f>
        <v>1991</v>
      </c>
      <c r="E9" s="25">
        <f>SUM([14]НАЧАЛО:КОНЕЦ!E9)</f>
        <v>1773</v>
      </c>
      <c r="F9" s="25">
        <f>SUM([14]НАЧАЛО:КОНЕЦ!F9)</f>
        <v>0</v>
      </c>
      <c r="G9" s="25">
        <f>SUM([14]НАЧАЛО:КОНЕЦ!G9)</f>
        <v>218</v>
      </c>
      <c r="H9" s="1">
        <f>K9+L9+M9</f>
        <v>30</v>
      </c>
      <c r="I9" s="25">
        <f>SUM([14]НАЧАЛО:КОНЕЦ!I9)</f>
        <v>32</v>
      </c>
      <c r="J9" s="25">
        <f>SUM([14]НАЧАЛО:КОНЕЦ!J9)</f>
        <v>0</v>
      </c>
      <c r="K9" s="25">
        <f>SUM([14]НАЧАЛО:КОНЕЦ!K9)</f>
        <v>27</v>
      </c>
      <c r="L9" s="25">
        <f>SUM([14]НАЧАЛО:КОНЕЦ!L9)</f>
        <v>0</v>
      </c>
      <c r="M9" s="25">
        <f>SUM([14]НАЧАЛО:КОНЕЦ!M9)</f>
        <v>3</v>
      </c>
      <c r="N9" s="25">
        <f>SUM([14]НАЧАЛО:КОНЕЦ!N9)</f>
        <v>100</v>
      </c>
      <c r="O9" s="25">
        <f>SUM([14]НАЧАЛО:КОНЕЦ!O9)</f>
        <v>85</v>
      </c>
      <c r="P9" s="25">
        <f>SUM([14]НАЧАЛО:КОНЕЦ!P9)</f>
        <v>0</v>
      </c>
      <c r="Q9" s="25">
        <f>SUM([14]НАЧАЛО:КОНЕЦ!Q9)</f>
        <v>0</v>
      </c>
      <c r="R9" s="25">
        <f>SUM([14]НАЧАЛО:КОНЕЦ!R9)</f>
        <v>15</v>
      </c>
      <c r="S9" s="1">
        <f>V9+W9+X9+Y9</f>
        <v>2</v>
      </c>
      <c r="T9" s="25">
        <f>SUM([14]НАЧАЛО:КОНЕЦ!T9)</f>
        <v>2</v>
      </c>
      <c r="U9" s="25">
        <f>SUM([14]НАЧАЛО:КОНЕЦ!U9)</f>
        <v>0</v>
      </c>
      <c r="V9" s="25">
        <f>SUM([14]НАЧАЛО:КОНЕЦ!V9)</f>
        <v>1</v>
      </c>
      <c r="W9" s="25">
        <f>SUM([14]НАЧАЛО:КОНЕЦ!W9)</f>
        <v>0</v>
      </c>
      <c r="X9" s="25">
        <f>SUM([14]НАЧАЛО:КОНЕЦ!X9)</f>
        <v>0</v>
      </c>
      <c r="Y9" s="25">
        <f>SUM([14]НАЧАЛО:КОНЕЦ!Y9)</f>
        <v>1</v>
      </c>
      <c r="Z9" s="31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2" x14ac:dyDescent="0.2">
      <c r="A10" s="48"/>
      <c r="B10" s="32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</row>
    <row r="11" spans="1:72" x14ac:dyDescent="0.2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</row>
    <row r="12" spans="1:72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</row>
    <row r="13" spans="1:72" x14ac:dyDescent="0.2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</row>
    <row r="14" spans="1:72" x14ac:dyDescent="0.2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</row>
    <row r="15" spans="1:72" x14ac:dyDescent="0.2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</row>
    <row r="16" spans="1:72" x14ac:dyDescent="0.2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</row>
    <row r="17" spans="1:40" x14ac:dyDescent="0.2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</row>
    <row r="18" spans="1:40" x14ac:dyDescent="0.2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</row>
    <row r="19" spans="1:40" x14ac:dyDescent="0.2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</row>
    <row r="20" spans="1:40" x14ac:dyDescent="0.2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</row>
    <row r="21" spans="1:40" x14ac:dyDescent="0.2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</row>
    <row r="22" spans="1:40" x14ac:dyDescent="0.2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</row>
    <row r="23" spans="1:40" x14ac:dyDescent="0.2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</row>
    <row r="24" spans="1:40" x14ac:dyDescent="0.2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</row>
    <row r="25" spans="1:40" x14ac:dyDescent="0.2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</row>
    <row r="26" spans="1:40" x14ac:dyDescent="0.2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</row>
    <row r="27" spans="1:40" x14ac:dyDescent="0.2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</row>
    <row r="28" spans="1:40" x14ac:dyDescent="0.2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</row>
    <row r="29" spans="1:40" x14ac:dyDescent="0.2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</row>
    <row r="30" spans="1:40" x14ac:dyDescent="0.2">
      <c r="A30" s="32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</row>
    <row r="31" spans="1:40" x14ac:dyDescent="0.2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</row>
    <row r="32" spans="1:40" x14ac:dyDescent="0.2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</row>
    <row r="33" spans="1:40" x14ac:dyDescent="0.2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</row>
    <row r="34" spans="1:40" x14ac:dyDescent="0.2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</row>
    <row r="35" spans="1:40" x14ac:dyDescent="0.2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</row>
    <row r="36" spans="1:40" x14ac:dyDescent="0.2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</row>
    <row r="37" spans="1:40" x14ac:dyDescent="0.2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</row>
    <row r="38" spans="1:40" x14ac:dyDescent="0.2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</row>
    <row r="39" spans="1:40" x14ac:dyDescent="0.2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</row>
    <row r="40" spans="1:40" x14ac:dyDescent="0.2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</row>
    <row r="41" spans="1:40" x14ac:dyDescent="0.2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</row>
    <row r="42" spans="1:40" x14ac:dyDescent="0.2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</row>
    <row r="43" spans="1:40" x14ac:dyDescent="0.2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</row>
    <row r="44" spans="1:40" x14ac:dyDescent="0.2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</row>
    <row r="45" spans="1:40" x14ac:dyDescent="0.2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</row>
    <row r="46" spans="1:40" x14ac:dyDescent="0.2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</row>
    <row r="47" spans="1:40" x14ac:dyDescent="0.2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</row>
    <row r="48" spans="1:40" x14ac:dyDescent="0.2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</row>
    <row r="49" spans="1:40" x14ac:dyDescent="0.2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</row>
    <row r="50" spans="1:40" x14ac:dyDescent="0.2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</row>
    <row r="51" spans="1:40" x14ac:dyDescent="0.2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</row>
    <row r="52" spans="1:40" x14ac:dyDescent="0.2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</row>
    <row r="53" spans="1:40" x14ac:dyDescent="0.2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</row>
    <row r="54" spans="1:40" x14ac:dyDescent="0.2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</row>
    <row r="55" spans="1:40" x14ac:dyDescent="0.2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</row>
    <row r="56" spans="1:40" x14ac:dyDescent="0.2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</row>
    <row r="57" spans="1:40" x14ac:dyDescent="0.2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</row>
    <row r="58" spans="1:40" x14ac:dyDescent="0.2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</row>
    <row r="59" spans="1:40" x14ac:dyDescent="0.2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</row>
    <row r="60" spans="1:40" x14ac:dyDescent="0.2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</row>
    <row r="61" spans="1:40" x14ac:dyDescent="0.2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</row>
    <row r="62" spans="1:40" x14ac:dyDescent="0.2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</row>
    <row r="63" spans="1:40" x14ac:dyDescent="0.2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</row>
    <row r="64" spans="1:40" x14ac:dyDescent="0.2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</row>
    <row r="65" spans="1:40" x14ac:dyDescent="0.2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</row>
    <row r="66" spans="1:40" x14ac:dyDescent="0.2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</row>
    <row r="67" spans="1:40" x14ac:dyDescent="0.2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</row>
    <row r="68" spans="1:40" x14ac:dyDescent="0.2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</row>
    <row r="69" spans="1:40" x14ac:dyDescent="0.2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</row>
    <row r="70" spans="1:40" x14ac:dyDescent="0.2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</row>
    <row r="71" spans="1:40" x14ac:dyDescent="0.2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</row>
    <row r="72" spans="1:40" x14ac:dyDescent="0.2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</row>
    <row r="73" spans="1:40" x14ac:dyDescent="0.2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</row>
    <row r="74" spans="1:40" x14ac:dyDescent="0.2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</row>
    <row r="75" spans="1:40" x14ac:dyDescent="0.2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</row>
    <row r="76" spans="1:40" x14ac:dyDescent="0.2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</row>
    <row r="77" spans="1:40" x14ac:dyDescent="0.2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</row>
    <row r="78" spans="1:40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</row>
    <row r="79" spans="1:40" x14ac:dyDescent="0.2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</row>
    <row r="80" spans="1:40" x14ac:dyDescent="0.2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</row>
    <row r="81" spans="1:40" x14ac:dyDescent="0.2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</row>
    <row r="82" spans="1:40" x14ac:dyDescent="0.2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</row>
    <row r="83" spans="1:40" x14ac:dyDescent="0.2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</row>
    <row r="84" spans="1:40" x14ac:dyDescent="0.2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</row>
    <row r="85" spans="1:40" x14ac:dyDescent="0.2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</row>
    <row r="86" spans="1:40" x14ac:dyDescent="0.2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</row>
    <row r="87" spans="1:40" x14ac:dyDescent="0.2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</row>
    <row r="88" spans="1:40" x14ac:dyDescent="0.2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</row>
    <row r="89" spans="1:40" x14ac:dyDescent="0.2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</row>
    <row r="90" spans="1:40" x14ac:dyDescent="0.2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</row>
    <row r="91" spans="1:40" x14ac:dyDescent="0.2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</row>
    <row r="92" spans="1:40" x14ac:dyDescent="0.2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</row>
    <row r="93" spans="1:40" x14ac:dyDescent="0.2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</row>
    <row r="94" spans="1:40" x14ac:dyDescent="0.2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</row>
    <row r="95" spans="1:40" x14ac:dyDescent="0.2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</row>
    <row r="96" spans="1:40" x14ac:dyDescent="0.2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</row>
    <row r="97" spans="1:40" x14ac:dyDescent="0.2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</row>
    <row r="98" spans="1:40" x14ac:dyDescent="0.2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</row>
    <row r="99" spans="1:40" x14ac:dyDescent="0.2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</row>
    <row r="100" spans="1:40" x14ac:dyDescent="0.2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</row>
    <row r="101" spans="1:40" x14ac:dyDescent="0.2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</row>
    <row r="102" spans="1:40" x14ac:dyDescent="0.2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</row>
    <row r="103" spans="1:40" x14ac:dyDescent="0.2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</row>
    <row r="104" spans="1:40" x14ac:dyDescent="0.2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</row>
    <row r="105" spans="1:40" x14ac:dyDescent="0.2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</row>
    <row r="106" spans="1:40" x14ac:dyDescent="0.2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</row>
    <row r="107" spans="1:40" x14ac:dyDescent="0.2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</row>
    <row r="108" spans="1:40" x14ac:dyDescent="0.2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</row>
    <row r="109" spans="1:40" x14ac:dyDescent="0.2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</row>
    <row r="110" spans="1:40" x14ac:dyDescent="0.2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</row>
    <row r="111" spans="1:40" x14ac:dyDescent="0.2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</row>
    <row r="112" spans="1:40" x14ac:dyDescent="0.2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</row>
    <row r="113" spans="1:40" x14ac:dyDescent="0.2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</row>
    <row r="114" spans="1:40" x14ac:dyDescent="0.2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</row>
    <row r="115" spans="1:40" x14ac:dyDescent="0.2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</row>
    <row r="116" spans="1:40" x14ac:dyDescent="0.2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</row>
    <row r="117" spans="1:40" x14ac:dyDescent="0.2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</row>
    <row r="118" spans="1:40" x14ac:dyDescent="0.2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</row>
    <row r="119" spans="1:40" x14ac:dyDescent="0.2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</row>
    <row r="120" spans="1:40" x14ac:dyDescent="0.2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</row>
    <row r="121" spans="1:40" x14ac:dyDescent="0.2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</row>
    <row r="122" spans="1:40" x14ac:dyDescent="0.2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</row>
    <row r="123" spans="1:40" x14ac:dyDescent="0.2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</row>
    <row r="124" spans="1:40" x14ac:dyDescent="0.2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</row>
    <row r="125" spans="1:40" x14ac:dyDescent="0.2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</row>
    <row r="126" spans="1:40" x14ac:dyDescent="0.2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</row>
    <row r="127" spans="1:40" x14ac:dyDescent="0.2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</row>
    <row r="128" spans="1:40" x14ac:dyDescent="0.2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</row>
    <row r="129" spans="1:40" x14ac:dyDescent="0.2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</row>
    <row r="130" spans="1:40" x14ac:dyDescent="0.2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</row>
    <row r="131" spans="1:40" x14ac:dyDescent="0.2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</row>
    <row r="132" spans="1:40" x14ac:dyDescent="0.2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</row>
    <row r="133" spans="1:40" x14ac:dyDescent="0.2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</row>
    <row r="134" spans="1:40" x14ac:dyDescent="0.2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</row>
    <row r="135" spans="1:40" x14ac:dyDescent="0.2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</row>
    <row r="136" spans="1:40" x14ac:dyDescent="0.2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</row>
    <row r="137" spans="1:40" x14ac:dyDescent="0.2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</row>
    <row r="138" spans="1:40" x14ac:dyDescent="0.2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</row>
    <row r="139" spans="1:40" x14ac:dyDescent="0.2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</row>
    <row r="140" spans="1:40" x14ac:dyDescent="0.2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</row>
    <row r="141" spans="1:40" x14ac:dyDescent="0.2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</row>
    <row r="142" spans="1:40" x14ac:dyDescent="0.2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</row>
    <row r="143" spans="1:40" x14ac:dyDescent="0.2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</row>
    <row r="144" spans="1:40" x14ac:dyDescent="0.2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</row>
    <row r="145" spans="1:40" x14ac:dyDescent="0.2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</row>
    <row r="146" spans="1:40" x14ac:dyDescent="0.2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</row>
    <row r="147" spans="1:40" x14ac:dyDescent="0.2">
      <c r="A147" s="32"/>
      <c r="B147" s="32"/>
      <c r="C147" s="32"/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</row>
    <row r="148" spans="1:40" x14ac:dyDescent="0.2">
      <c r="A148" s="32"/>
      <c r="B148" s="32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</row>
    <row r="149" spans="1:40" x14ac:dyDescent="0.2">
      <c r="A149" s="32"/>
      <c r="B149" s="32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</row>
    <row r="150" spans="1:40" x14ac:dyDescent="0.2">
      <c r="A150" s="32"/>
      <c r="B150" s="32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</row>
    <row r="151" spans="1:40" x14ac:dyDescent="0.2">
      <c r="A151" s="32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</row>
    <row r="152" spans="1:40" x14ac:dyDescent="0.2">
      <c r="A152" s="32"/>
      <c r="B152" s="32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</row>
    <row r="153" spans="1:40" x14ac:dyDescent="0.2">
      <c r="A153" s="32"/>
      <c r="B153" s="32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</row>
    <row r="154" spans="1:40" x14ac:dyDescent="0.2">
      <c r="A154" s="32"/>
      <c r="B154" s="32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</row>
    <row r="155" spans="1:40" x14ac:dyDescent="0.2">
      <c r="A155" s="32"/>
      <c r="B155" s="32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</row>
    <row r="156" spans="1:40" x14ac:dyDescent="0.2">
      <c r="A156" s="32"/>
      <c r="B156" s="32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</row>
    <row r="157" spans="1:40" x14ac:dyDescent="0.2">
      <c r="A157" s="32"/>
      <c r="B157" s="32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</row>
    <row r="158" spans="1:40" x14ac:dyDescent="0.2">
      <c r="A158" s="32"/>
      <c r="B158" s="32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</row>
    <row r="159" spans="1:40" x14ac:dyDescent="0.2">
      <c r="A159" s="32"/>
      <c r="B159" s="32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</row>
    <row r="160" spans="1:40" x14ac:dyDescent="0.2">
      <c r="A160" s="32"/>
      <c r="B160" s="32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</row>
    <row r="161" spans="1:40" x14ac:dyDescent="0.2">
      <c r="A161" s="32"/>
      <c r="B161" s="32"/>
      <c r="C161" s="32"/>
      <c r="D161" s="32"/>
      <c r="E161" s="32"/>
      <c r="F161" s="32"/>
      <c r="G161" s="32"/>
      <c r="H161" s="32"/>
      <c r="I161" s="32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</row>
    <row r="162" spans="1:40" x14ac:dyDescent="0.2">
      <c r="A162" s="32"/>
      <c r="B162" s="32"/>
      <c r="C162" s="32"/>
      <c r="D162" s="32"/>
      <c r="E162" s="32"/>
      <c r="F162" s="32"/>
      <c r="G162" s="32"/>
      <c r="H162" s="32"/>
      <c r="I162" s="32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</row>
    <row r="163" spans="1:40" x14ac:dyDescent="0.2">
      <c r="A163" s="32"/>
      <c r="B163" s="32"/>
      <c r="C163" s="32"/>
      <c r="D163" s="32"/>
      <c r="E163" s="32"/>
      <c r="F163" s="32"/>
      <c r="G163" s="32"/>
      <c r="H163" s="32"/>
      <c r="I163" s="32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</row>
    <row r="164" spans="1:40" x14ac:dyDescent="0.2">
      <c r="A164" s="32"/>
      <c r="B164" s="32"/>
      <c r="C164" s="32"/>
      <c r="D164" s="32"/>
      <c r="E164" s="32"/>
      <c r="F164" s="32"/>
      <c r="G164" s="32"/>
      <c r="H164" s="32"/>
      <c r="I164" s="32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</row>
    <row r="165" spans="1:40" x14ac:dyDescent="0.2">
      <c r="A165" s="32"/>
      <c r="B165" s="32"/>
      <c r="C165" s="32"/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</row>
    <row r="166" spans="1:40" x14ac:dyDescent="0.2">
      <c r="A166" s="32"/>
      <c r="B166" s="32"/>
      <c r="C166" s="32"/>
      <c r="D166" s="32"/>
      <c r="E166" s="32"/>
      <c r="F166" s="32"/>
      <c r="G166" s="32"/>
      <c r="H166" s="32"/>
      <c r="I166" s="32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</row>
    <row r="167" spans="1:40" x14ac:dyDescent="0.2">
      <c r="A167" s="32"/>
      <c r="B167" s="32"/>
      <c r="C167" s="32"/>
      <c r="D167" s="32"/>
      <c r="E167" s="32"/>
      <c r="F167" s="32"/>
      <c r="G167" s="32"/>
      <c r="H167" s="32"/>
      <c r="I167" s="32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</row>
    <row r="168" spans="1:40" x14ac:dyDescent="0.2">
      <c r="A168" s="32"/>
      <c r="B168" s="32"/>
      <c r="C168" s="32"/>
      <c r="D168" s="32"/>
      <c r="E168" s="32"/>
      <c r="F168" s="32"/>
      <c r="G168" s="32"/>
      <c r="H168" s="32"/>
      <c r="I168" s="32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</row>
    <row r="169" spans="1:40" x14ac:dyDescent="0.2">
      <c r="A169" s="32"/>
      <c r="B169" s="32"/>
      <c r="C169" s="32"/>
      <c r="D169" s="32"/>
      <c r="E169" s="32"/>
      <c r="F169" s="32"/>
      <c r="G169" s="32"/>
      <c r="H169" s="32"/>
      <c r="I169" s="32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</row>
    <row r="170" spans="1:40" x14ac:dyDescent="0.2">
      <c r="A170" s="32"/>
      <c r="B170" s="32"/>
      <c r="C170" s="32"/>
      <c r="D170" s="32"/>
      <c r="E170" s="32"/>
      <c r="F170" s="32"/>
      <c r="G170" s="32"/>
      <c r="H170" s="32"/>
      <c r="I170" s="32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</row>
    <row r="171" spans="1:40" x14ac:dyDescent="0.2">
      <c r="A171" s="32"/>
      <c r="B171" s="32"/>
      <c r="C171" s="32"/>
      <c r="D171" s="32"/>
      <c r="E171" s="32"/>
      <c r="F171" s="32"/>
      <c r="G171" s="32"/>
      <c r="H171" s="32"/>
      <c r="I171" s="32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</row>
    <row r="172" spans="1:40" x14ac:dyDescent="0.2">
      <c r="A172" s="32"/>
      <c r="B172" s="32"/>
      <c r="C172" s="32"/>
      <c r="D172" s="32"/>
      <c r="E172" s="32"/>
      <c r="F172" s="32"/>
      <c r="G172" s="32"/>
      <c r="H172" s="32"/>
      <c r="I172" s="32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</row>
    <row r="173" spans="1:40" x14ac:dyDescent="0.2">
      <c r="A173" s="32"/>
      <c r="B173" s="32"/>
      <c r="C173" s="32"/>
      <c r="D173" s="32"/>
      <c r="E173" s="32"/>
      <c r="F173" s="32"/>
      <c r="G173" s="32"/>
      <c r="H173" s="32"/>
      <c r="I173" s="32"/>
      <c r="J173" s="32"/>
      <c r="K173" s="32"/>
      <c r="L173" s="32"/>
      <c r="M173" s="32"/>
      <c r="N173" s="32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</row>
    <row r="174" spans="1:40" x14ac:dyDescent="0.2">
      <c r="A174" s="32"/>
      <c r="B174" s="32"/>
      <c r="C174" s="32"/>
      <c r="D174" s="32"/>
      <c r="E174" s="32"/>
      <c r="F174" s="32"/>
      <c r="G174" s="32"/>
      <c r="H174" s="32"/>
      <c r="I174" s="32"/>
      <c r="J174" s="32"/>
      <c r="K174" s="32"/>
      <c r="L174" s="32"/>
      <c r="M174" s="32"/>
      <c r="N174" s="32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</row>
    <row r="175" spans="1:40" x14ac:dyDescent="0.2">
      <c r="A175" s="32"/>
      <c r="B175" s="32"/>
      <c r="C175" s="32"/>
      <c r="D175" s="32"/>
      <c r="E175" s="32"/>
      <c r="F175" s="32"/>
      <c r="G175" s="32"/>
      <c r="H175" s="32"/>
      <c r="I175" s="32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</row>
    <row r="176" spans="1:40" x14ac:dyDescent="0.2">
      <c r="A176" s="32"/>
      <c r="B176" s="32"/>
      <c r="C176" s="32"/>
      <c r="D176" s="32"/>
      <c r="E176" s="32"/>
      <c r="F176" s="32"/>
      <c r="G176" s="32"/>
      <c r="H176" s="32"/>
      <c r="I176" s="32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</row>
    <row r="177" spans="1:40" x14ac:dyDescent="0.2">
      <c r="A177" s="32"/>
      <c r="B177" s="32"/>
      <c r="C177" s="32"/>
      <c r="D177" s="32"/>
      <c r="E177" s="32"/>
      <c r="F177" s="32"/>
      <c r="G177" s="32"/>
      <c r="H177" s="32"/>
      <c r="I177" s="32"/>
      <c r="J177" s="32"/>
      <c r="K177" s="32"/>
      <c r="L177" s="32"/>
      <c r="M177" s="32"/>
      <c r="N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</row>
    <row r="178" spans="1:40" x14ac:dyDescent="0.2">
      <c r="A178" s="32"/>
      <c r="B178" s="32"/>
      <c r="C178" s="32"/>
      <c r="D178" s="32"/>
      <c r="E178" s="32"/>
      <c r="F178" s="32"/>
      <c r="G178" s="32"/>
      <c r="H178" s="32"/>
      <c r="I178" s="32"/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</row>
    <row r="179" spans="1:40" x14ac:dyDescent="0.2">
      <c r="A179" s="32"/>
      <c r="B179" s="32"/>
      <c r="C179" s="32"/>
      <c r="D179" s="32"/>
      <c r="E179" s="32"/>
      <c r="F179" s="32"/>
      <c r="G179" s="32"/>
      <c r="H179" s="32"/>
      <c r="I179" s="32"/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</row>
    <row r="180" spans="1:40" x14ac:dyDescent="0.2">
      <c r="A180" s="32"/>
      <c r="B180" s="32"/>
      <c r="C180" s="32"/>
      <c r="D180" s="32"/>
      <c r="E180" s="32"/>
      <c r="F180" s="32"/>
      <c r="G180" s="32"/>
      <c r="H180" s="32"/>
      <c r="I180" s="32"/>
      <c r="J180" s="32"/>
      <c r="K180" s="32"/>
      <c r="L180" s="32"/>
      <c r="M180" s="32"/>
      <c r="N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</row>
    <row r="181" spans="1:40" x14ac:dyDescent="0.2">
      <c r="A181" s="32"/>
      <c r="B181" s="32"/>
      <c r="C181" s="32"/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</row>
    <row r="182" spans="1:40" x14ac:dyDescent="0.2">
      <c r="A182" s="32"/>
      <c r="B182" s="32"/>
      <c r="C182" s="32"/>
      <c r="D182" s="32"/>
      <c r="E182" s="32"/>
      <c r="F182" s="32"/>
      <c r="G182" s="32"/>
      <c r="H182" s="32"/>
      <c r="I182" s="32"/>
      <c r="J182" s="32"/>
      <c r="K182" s="32"/>
      <c r="L182" s="32"/>
      <c r="M182" s="32"/>
      <c r="N182" s="32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</row>
    <row r="183" spans="1:40" x14ac:dyDescent="0.2">
      <c r="A183" s="32"/>
      <c r="B183" s="32"/>
      <c r="C183" s="32"/>
      <c r="D183" s="32"/>
      <c r="E183" s="32"/>
      <c r="F183" s="32"/>
      <c r="G183" s="32"/>
      <c r="H183" s="32"/>
      <c r="I183" s="32"/>
      <c r="J183" s="32"/>
      <c r="K183" s="32"/>
      <c r="L183" s="32"/>
      <c r="M183" s="32"/>
      <c r="N183" s="32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</row>
    <row r="184" spans="1:40" x14ac:dyDescent="0.2">
      <c r="A184" s="32"/>
      <c r="B184" s="32"/>
      <c r="C184" s="32"/>
      <c r="D184" s="32"/>
      <c r="E184" s="32"/>
      <c r="F184" s="32"/>
      <c r="G184" s="32"/>
      <c r="H184" s="32"/>
      <c r="I184" s="32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</row>
    <row r="185" spans="1:40" x14ac:dyDescent="0.2">
      <c r="A185" s="32"/>
      <c r="B185" s="32"/>
      <c r="C185" s="32"/>
      <c r="D185" s="32"/>
      <c r="E185" s="32"/>
      <c r="F185" s="32"/>
      <c r="G185" s="32"/>
      <c r="H185" s="32"/>
      <c r="I185" s="32"/>
      <c r="J185" s="32"/>
      <c r="K185" s="32"/>
      <c r="L185" s="32"/>
      <c r="M185" s="32"/>
      <c r="N185" s="32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</row>
    <row r="186" spans="1:40" x14ac:dyDescent="0.2">
      <c r="A186" s="32"/>
      <c r="B186" s="32"/>
      <c r="C186" s="32"/>
      <c r="D186" s="32"/>
      <c r="E186" s="32"/>
      <c r="F186" s="32"/>
      <c r="G186" s="32"/>
      <c r="H186" s="32"/>
      <c r="I186" s="32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</row>
    <row r="187" spans="1:40" x14ac:dyDescent="0.2">
      <c r="A187" s="32"/>
      <c r="B187" s="32"/>
      <c r="C187" s="3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</row>
    <row r="188" spans="1:40" x14ac:dyDescent="0.2">
      <c r="A188" s="32"/>
      <c r="B188" s="32"/>
      <c r="C188" s="32"/>
      <c r="D188" s="32"/>
      <c r="E188" s="32"/>
      <c r="F188" s="32"/>
      <c r="G188" s="32"/>
      <c r="H188" s="32"/>
      <c r="I188" s="32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</row>
    <row r="189" spans="1:40" x14ac:dyDescent="0.2">
      <c r="A189" s="32"/>
      <c r="B189" s="32"/>
      <c r="C189" s="32"/>
      <c r="D189" s="32"/>
      <c r="E189" s="32"/>
      <c r="F189" s="32"/>
      <c r="G189" s="32"/>
      <c r="H189" s="32"/>
      <c r="I189" s="32"/>
      <c r="J189" s="32"/>
      <c r="K189" s="32"/>
      <c r="L189" s="32"/>
      <c r="M189" s="32"/>
      <c r="N189" s="32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</row>
    <row r="190" spans="1:40" x14ac:dyDescent="0.2">
      <c r="A190" s="32"/>
      <c r="B190" s="32"/>
      <c r="C190" s="32"/>
      <c r="D190" s="32"/>
      <c r="E190" s="32"/>
      <c r="F190" s="32"/>
      <c r="G190" s="32"/>
      <c r="H190" s="32"/>
      <c r="I190" s="32"/>
      <c r="J190" s="32"/>
      <c r="K190" s="32"/>
      <c r="L190" s="32"/>
      <c r="M190" s="32"/>
      <c r="N190" s="32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</row>
    <row r="191" spans="1:40" x14ac:dyDescent="0.2">
      <c r="A191" s="32"/>
      <c r="B191" s="32"/>
      <c r="C191" s="32"/>
      <c r="D191" s="32"/>
      <c r="E191" s="32"/>
      <c r="F191" s="32"/>
      <c r="G191" s="32"/>
      <c r="H191" s="32"/>
      <c r="I191" s="32"/>
      <c r="J191" s="32"/>
      <c r="K191" s="32"/>
      <c r="L191" s="32"/>
      <c r="M191" s="32"/>
      <c r="N191" s="32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</row>
    <row r="192" spans="1:40" x14ac:dyDescent="0.2">
      <c r="A192" s="32"/>
      <c r="B192" s="32"/>
      <c r="C192" s="32"/>
      <c r="D192" s="32"/>
      <c r="E192" s="32"/>
      <c r="F192" s="32"/>
      <c r="G192" s="32"/>
      <c r="H192" s="32"/>
      <c r="I192" s="32"/>
      <c r="J192" s="32"/>
      <c r="K192" s="32"/>
      <c r="L192" s="32"/>
      <c r="M192" s="32"/>
      <c r="N192" s="32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</row>
    <row r="193" spans="1:40" x14ac:dyDescent="0.2">
      <c r="A193" s="32"/>
      <c r="B193" s="32"/>
      <c r="C193" s="32"/>
      <c r="D193" s="32"/>
      <c r="E193" s="32"/>
      <c r="F193" s="32"/>
      <c r="G193" s="32"/>
      <c r="H193" s="32"/>
      <c r="I193" s="32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</row>
    <row r="194" spans="1:40" x14ac:dyDescent="0.2">
      <c r="A194" s="32"/>
      <c r="B194" s="32"/>
      <c r="C194" s="32"/>
      <c r="D194" s="32"/>
      <c r="E194" s="32"/>
      <c r="F194" s="32"/>
      <c r="G194" s="32"/>
      <c r="H194" s="32"/>
      <c r="I194" s="32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</row>
    <row r="195" spans="1:40" x14ac:dyDescent="0.2">
      <c r="A195" s="32"/>
      <c r="B195" s="32"/>
      <c r="C195" s="32"/>
      <c r="D195" s="32"/>
      <c r="E195" s="32"/>
      <c r="F195" s="32"/>
      <c r="G195" s="32"/>
      <c r="H195" s="32"/>
      <c r="I195" s="32"/>
      <c r="J195" s="32"/>
      <c r="K195" s="32"/>
      <c r="L195" s="32"/>
      <c r="M195" s="32"/>
      <c r="N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</row>
    <row r="196" spans="1:40" x14ac:dyDescent="0.2">
      <c r="A196" s="32"/>
      <c r="B196" s="32"/>
      <c r="C196" s="32"/>
      <c r="D196" s="32"/>
      <c r="E196" s="32"/>
      <c r="F196" s="32"/>
      <c r="G196" s="32"/>
      <c r="H196" s="32"/>
      <c r="I196" s="32"/>
      <c r="J196" s="32"/>
      <c r="K196" s="32"/>
      <c r="L196" s="32"/>
      <c r="M196" s="32"/>
      <c r="N196" s="32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</row>
    <row r="197" spans="1:40" x14ac:dyDescent="0.2">
      <c r="A197" s="32"/>
      <c r="B197" s="32"/>
      <c r="C197" s="32"/>
      <c r="D197" s="32"/>
      <c r="E197" s="32"/>
      <c r="F197" s="32"/>
      <c r="G197" s="32"/>
      <c r="H197" s="32"/>
      <c r="I197" s="32"/>
      <c r="J197" s="32"/>
      <c r="K197" s="32"/>
      <c r="L197" s="32"/>
      <c r="M197" s="32"/>
      <c r="N197" s="32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</row>
    <row r="198" spans="1:40" x14ac:dyDescent="0.2">
      <c r="A198" s="32"/>
      <c r="B198" s="32"/>
      <c r="C198" s="32"/>
      <c r="D198" s="32"/>
      <c r="E198" s="32"/>
      <c r="F198" s="32"/>
      <c r="G198" s="32"/>
      <c r="H198" s="32"/>
      <c r="I198" s="32"/>
      <c r="J198" s="32"/>
      <c r="K198" s="32"/>
      <c r="L198" s="32"/>
      <c r="M198" s="32"/>
      <c r="N198" s="32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</row>
    <row r="199" spans="1:40" x14ac:dyDescent="0.2">
      <c r="A199" s="32"/>
      <c r="B199" s="32"/>
      <c r="C199" s="32"/>
      <c r="D199" s="32"/>
      <c r="E199" s="32"/>
      <c r="F199" s="32"/>
      <c r="G199" s="32"/>
      <c r="H199" s="32"/>
      <c r="I199" s="32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</row>
    <row r="200" spans="1:40" x14ac:dyDescent="0.2">
      <c r="A200" s="32"/>
      <c r="B200" s="32"/>
      <c r="C200" s="32"/>
      <c r="D200" s="32"/>
      <c r="E200" s="32"/>
      <c r="F200" s="32"/>
      <c r="G200" s="32"/>
      <c r="H200" s="32"/>
      <c r="I200" s="32"/>
      <c r="J200" s="32"/>
      <c r="K200" s="32"/>
      <c r="L200" s="32"/>
      <c r="M200" s="32"/>
      <c r="N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</row>
    <row r="201" spans="1:40" x14ac:dyDescent="0.2">
      <c r="A201" s="32"/>
      <c r="B201" s="32"/>
      <c r="C201" s="32"/>
      <c r="D201" s="32"/>
      <c r="E201" s="32"/>
      <c r="F201" s="32"/>
      <c r="G201" s="32"/>
      <c r="H201" s="32"/>
      <c r="I201" s="32"/>
      <c r="J201" s="32"/>
      <c r="K201" s="32"/>
      <c r="L201" s="32"/>
      <c r="M201" s="32"/>
      <c r="N201" s="32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</row>
    <row r="202" spans="1:40" x14ac:dyDescent="0.2">
      <c r="A202" s="32"/>
      <c r="B202" s="32"/>
      <c r="C202" s="32"/>
      <c r="D202" s="32"/>
      <c r="E202" s="32"/>
      <c r="F202" s="32"/>
      <c r="G202" s="32"/>
      <c r="H202" s="32"/>
      <c r="I202" s="32"/>
      <c r="J202" s="32"/>
      <c r="K202" s="32"/>
      <c r="L202" s="32"/>
      <c r="M202" s="32"/>
      <c r="N202" s="32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</row>
    <row r="203" spans="1:40" x14ac:dyDescent="0.2">
      <c r="A203" s="32"/>
      <c r="B203" s="32"/>
      <c r="C203" s="32"/>
      <c r="D203" s="32"/>
      <c r="E203" s="32"/>
      <c r="F203" s="32"/>
      <c r="G203" s="32"/>
      <c r="H203" s="32"/>
      <c r="I203" s="32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</row>
    <row r="204" spans="1:40" x14ac:dyDescent="0.2">
      <c r="A204" s="32"/>
      <c r="B204" s="32"/>
      <c r="C204" s="32"/>
      <c r="D204" s="32"/>
      <c r="E204" s="32"/>
      <c r="F204" s="32"/>
      <c r="G204" s="32"/>
      <c r="H204" s="32"/>
      <c r="I204" s="32"/>
      <c r="J204" s="32"/>
      <c r="K204" s="32"/>
      <c r="L204" s="32"/>
      <c r="M204" s="32"/>
      <c r="N204" s="32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</row>
    <row r="205" spans="1:40" x14ac:dyDescent="0.2">
      <c r="A205" s="32"/>
      <c r="B205" s="32"/>
      <c r="C205" s="32"/>
      <c r="D205" s="32"/>
      <c r="E205" s="32"/>
      <c r="F205" s="32"/>
      <c r="G205" s="32"/>
      <c r="H205" s="32"/>
      <c r="I205" s="32"/>
      <c r="J205" s="32"/>
      <c r="K205" s="32"/>
      <c r="L205" s="32"/>
      <c r="M205" s="32"/>
      <c r="N205" s="32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</row>
    <row r="206" spans="1:40" x14ac:dyDescent="0.2">
      <c r="A206" s="32"/>
      <c r="B206" s="32"/>
      <c r="C206" s="32"/>
      <c r="D206" s="32"/>
      <c r="E206" s="32"/>
      <c r="F206" s="32"/>
      <c r="G206" s="32"/>
      <c r="H206" s="32"/>
      <c r="I206" s="32"/>
      <c r="J206" s="32"/>
      <c r="K206" s="32"/>
      <c r="L206" s="32"/>
      <c r="M206" s="32"/>
      <c r="N206" s="32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F206" s="32"/>
      <c r="AG206" s="32"/>
      <c r="AH206" s="32"/>
      <c r="AI206" s="32"/>
      <c r="AJ206" s="32"/>
      <c r="AK206" s="32"/>
      <c r="AL206" s="32"/>
      <c r="AM206" s="32"/>
      <c r="AN206" s="32"/>
    </row>
    <row r="207" spans="1:40" x14ac:dyDescent="0.2">
      <c r="A207" s="32"/>
      <c r="B207" s="32"/>
      <c r="C207" s="32"/>
      <c r="D207" s="32"/>
      <c r="E207" s="32"/>
      <c r="F207" s="32"/>
      <c r="G207" s="32"/>
      <c r="H207" s="32"/>
      <c r="I207" s="32"/>
      <c r="J207" s="32"/>
      <c r="K207" s="32"/>
      <c r="L207" s="32"/>
      <c r="M207" s="32"/>
      <c r="N207" s="32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</row>
    <row r="208" spans="1:40" x14ac:dyDescent="0.2">
      <c r="A208" s="32"/>
      <c r="B208" s="32"/>
      <c r="C208" s="32"/>
      <c r="D208" s="32"/>
      <c r="E208" s="32"/>
      <c r="F208" s="32"/>
      <c r="G208" s="32"/>
      <c r="H208" s="32"/>
      <c r="I208" s="32"/>
      <c r="J208" s="32"/>
      <c r="K208" s="32"/>
      <c r="L208" s="32"/>
      <c r="M208" s="32"/>
      <c r="N208" s="32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</row>
    <row r="209" spans="1:40" x14ac:dyDescent="0.2">
      <c r="A209" s="32"/>
      <c r="B209" s="32"/>
      <c r="C209" s="32"/>
      <c r="D209" s="32"/>
      <c r="E209" s="32"/>
      <c r="F209" s="32"/>
      <c r="G209" s="32"/>
      <c r="H209" s="32"/>
      <c r="I209" s="32"/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/>
      <c r="AN209" s="32"/>
    </row>
    <row r="210" spans="1:40" x14ac:dyDescent="0.2">
      <c r="A210" s="32"/>
      <c r="B210" s="32"/>
      <c r="C210" s="32"/>
      <c r="D210" s="32"/>
      <c r="E210" s="32"/>
      <c r="F210" s="32"/>
      <c r="G210" s="32"/>
      <c r="H210" s="32"/>
      <c r="I210" s="32"/>
      <c r="J210" s="32"/>
      <c r="K210" s="32"/>
      <c r="L210" s="32"/>
      <c r="M210" s="32"/>
      <c r="N210" s="32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F210" s="32"/>
      <c r="AG210" s="32"/>
      <c r="AH210" s="32"/>
      <c r="AI210" s="32"/>
      <c r="AJ210" s="32"/>
      <c r="AK210" s="32"/>
      <c r="AL210" s="32"/>
      <c r="AM210" s="32"/>
      <c r="AN210" s="32"/>
    </row>
    <row r="211" spans="1:40" x14ac:dyDescent="0.2">
      <c r="A211" s="32"/>
      <c r="B211" s="32"/>
      <c r="C211" s="32"/>
      <c r="D211" s="32"/>
      <c r="E211" s="32"/>
      <c r="F211" s="32"/>
      <c r="G211" s="32"/>
      <c r="H211" s="32"/>
      <c r="I211" s="32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</row>
    <row r="212" spans="1:40" x14ac:dyDescent="0.2">
      <c r="A212" s="32"/>
      <c r="B212" s="32"/>
      <c r="C212" s="32"/>
      <c r="D212" s="32"/>
      <c r="E212" s="32"/>
      <c r="F212" s="32"/>
      <c r="G212" s="32"/>
      <c r="H212" s="32"/>
      <c r="I212" s="32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</row>
    <row r="213" spans="1:40" x14ac:dyDescent="0.2">
      <c r="A213" s="32"/>
      <c r="B213" s="32"/>
      <c r="C213" s="32"/>
      <c r="D213" s="32"/>
      <c r="E213" s="32"/>
      <c r="F213" s="32"/>
      <c r="G213" s="32"/>
      <c r="H213" s="32"/>
      <c r="I213" s="32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/>
      <c r="AN213" s="32"/>
    </row>
    <row r="214" spans="1:40" x14ac:dyDescent="0.2">
      <c r="A214" s="32"/>
      <c r="B214" s="32"/>
      <c r="C214" s="32"/>
      <c r="D214" s="32"/>
      <c r="E214" s="32"/>
      <c r="F214" s="32"/>
      <c r="G214" s="32"/>
      <c r="H214" s="32"/>
      <c r="I214" s="32"/>
      <c r="J214" s="32"/>
      <c r="K214" s="32"/>
      <c r="L214" s="32"/>
      <c r="M214" s="32"/>
      <c r="N214" s="32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F214" s="32"/>
      <c r="AG214" s="32"/>
      <c r="AH214" s="32"/>
      <c r="AI214" s="32"/>
      <c r="AJ214" s="32"/>
      <c r="AK214" s="32"/>
      <c r="AL214" s="32"/>
      <c r="AM214" s="32"/>
      <c r="AN214" s="32"/>
    </row>
    <row r="215" spans="1:40" x14ac:dyDescent="0.2">
      <c r="A215" s="32"/>
      <c r="B215" s="32"/>
      <c r="C215" s="32"/>
      <c r="D215" s="32"/>
      <c r="E215" s="32"/>
      <c r="F215" s="32"/>
      <c r="G215" s="32"/>
      <c r="H215" s="32"/>
      <c r="I215" s="32"/>
      <c r="J215" s="32"/>
      <c r="K215" s="32"/>
      <c r="L215" s="32"/>
      <c r="M215" s="32"/>
      <c r="N215" s="32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F215" s="32"/>
      <c r="AG215" s="32"/>
      <c r="AH215" s="32"/>
      <c r="AI215" s="32"/>
      <c r="AJ215" s="32"/>
      <c r="AK215" s="32"/>
      <c r="AL215" s="32"/>
      <c r="AM215" s="32"/>
      <c r="AN215" s="32"/>
    </row>
    <row r="216" spans="1:40" x14ac:dyDescent="0.2">
      <c r="A216" s="32"/>
      <c r="B216" s="32"/>
      <c r="C216" s="32"/>
      <c r="D216" s="32"/>
      <c r="E216" s="32"/>
      <c r="F216" s="32"/>
      <c r="G216" s="32"/>
      <c r="H216" s="32"/>
      <c r="I216" s="32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/>
      <c r="AN216" s="32"/>
    </row>
    <row r="217" spans="1:40" x14ac:dyDescent="0.2">
      <c r="A217" s="32"/>
      <c r="B217" s="32"/>
      <c r="C217" s="32"/>
      <c r="D217" s="32"/>
      <c r="E217" s="32"/>
      <c r="F217" s="32"/>
      <c r="G217" s="32"/>
      <c r="H217" s="32"/>
      <c r="I217" s="32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/>
      <c r="AN217" s="32"/>
    </row>
    <row r="218" spans="1:40" x14ac:dyDescent="0.2">
      <c r="A218" s="32"/>
      <c r="B218" s="32"/>
      <c r="C218" s="3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F218" s="32"/>
      <c r="AG218" s="32"/>
      <c r="AH218" s="32"/>
      <c r="AI218" s="32"/>
      <c r="AJ218" s="32"/>
      <c r="AK218" s="32"/>
      <c r="AL218" s="32"/>
      <c r="AM218" s="32"/>
      <c r="AN218" s="32"/>
    </row>
    <row r="219" spans="1:40" x14ac:dyDescent="0.2">
      <c r="A219" s="32"/>
      <c r="B219" s="32"/>
      <c r="C219" s="32"/>
      <c r="D219" s="32"/>
      <c r="E219" s="32"/>
      <c r="F219" s="32"/>
      <c r="G219" s="32"/>
      <c r="H219" s="32"/>
      <c r="I219" s="32"/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F219" s="32"/>
      <c r="AG219" s="32"/>
      <c r="AH219" s="32"/>
      <c r="AI219" s="32"/>
      <c r="AJ219" s="32"/>
      <c r="AK219" s="32"/>
      <c r="AL219" s="32"/>
      <c r="AM219" s="32"/>
      <c r="AN219" s="32"/>
    </row>
    <row r="220" spans="1:40" x14ac:dyDescent="0.2">
      <c r="A220" s="32"/>
      <c r="B220" s="32"/>
      <c r="C220" s="32"/>
      <c r="D220" s="32"/>
      <c r="E220" s="32"/>
      <c r="F220" s="32"/>
      <c r="G220" s="32"/>
      <c r="H220" s="32"/>
      <c r="I220" s="32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2"/>
      <c r="AN220" s="32"/>
    </row>
    <row r="221" spans="1:40" x14ac:dyDescent="0.2">
      <c r="A221" s="32"/>
      <c r="B221" s="32"/>
      <c r="C221" s="32"/>
      <c r="D221" s="32"/>
      <c r="E221" s="32"/>
      <c r="F221" s="32"/>
      <c r="G221" s="32"/>
      <c r="H221" s="32"/>
      <c r="I221" s="32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2"/>
      <c r="AN221" s="32"/>
    </row>
    <row r="222" spans="1:40" x14ac:dyDescent="0.2">
      <c r="A222" s="32"/>
      <c r="B222" s="32"/>
      <c r="C222" s="32"/>
      <c r="D222" s="32"/>
      <c r="E222" s="32"/>
      <c r="F222" s="32"/>
      <c r="G222" s="32"/>
      <c r="H222" s="32"/>
      <c r="I222" s="32"/>
      <c r="J222" s="32"/>
      <c r="K222" s="32"/>
      <c r="L222" s="32"/>
      <c r="M222" s="32"/>
      <c r="N222" s="32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F222" s="32"/>
      <c r="AG222" s="32"/>
      <c r="AH222" s="32"/>
      <c r="AI222" s="32"/>
      <c r="AJ222" s="32"/>
      <c r="AK222" s="32"/>
      <c r="AL222" s="32"/>
      <c r="AM222" s="32"/>
      <c r="AN222" s="32"/>
    </row>
    <row r="223" spans="1:40" x14ac:dyDescent="0.2">
      <c r="A223" s="32"/>
      <c r="B223" s="32"/>
      <c r="C223" s="32"/>
      <c r="D223" s="32"/>
      <c r="E223" s="32"/>
      <c r="F223" s="32"/>
      <c r="G223" s="32"/>
      <c r="H223" s="32"/>
      <c r="I223" s="32"/>
      <c r="J223" s="32"/>
      <c r="K223" s="32"/>
      <c r="L223" s="32"/>
      <c r="M223" s="32"/>
      <c r="N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F223" s="32"/>
      <c r="AG223" s="32"/>
      <c r="AH223" s="32"/>
      <c r="AI223" s="32"/>
      <c r="AJ223" s="32"/>
      <c r="AK223" s="32"/>
      <c r="AL223" s="32"/>
      <c r="AM223" s="32"/>
      <c r="AN223" s="32"/>
    </row>
    <row r="224" spans="1:40" x14ac:dyDescent="0.2">
      <c r="A224" s="32"/>
      <c r="B224" s="32"/>
      <c r="C224" s="32"/>
      <c r="D224" s="32"/>
      <c r="E224" s="32"/>
      <c r="F224" s="32"/>
      <c r="G224" s="32"/>
      <c r="H224" s="32"/>
      <c r="I224" s="32"/>
      <c r="J224" s="32"/>
      <c r="K224" s="32"/>
      <c r="L224" s="32"/>
      <c r="M224" s="32"/>
      <c r="N224" s="32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F224" s="32"/>
      <c r="AG224" s="32"/>
      <c r="AH224" s="32"/>
      <c r="AI224" s="32"/>
      <c r="AJ224" s="32"/>
      <c r="AK224" s="32"/>
      <c r="AL224" s="32"/>
      <c r="AM224" s="32"/>
      <c r="AN224" s="32"/>
    </row>
    <row r="225" spans="1:40" x14ac:dyDescent="0.2">
      <c r="A225" s="32"/>
      <c r="B225" s="32"/>
      <c r="C225" s="32"/>
      <c r="D225" s="32"/>
      <c r="E225" s="32"/>
      <c r="F225" s="32"/>
      <c r="G225" s="32"/>
      <c r="H225" s="32"/>
      <c r="I225" s="32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/>
      <c r="AN225" s="32"/>
    </row>
    <row r="226" spans="1:40" x14ac:dyDescent="0.2">
      <c r="A226" s="32"/>
      <c r="B226" s="32"/>
      <c r="C226" s="32"/>
      <c r="D226" s="32"/>
      <c r="E226" s="32"/>
      <c r="F226" s="32"/>
      <c r="G226" s="32"/>
      <c r="H226" s="32"/>
      <c r="I226" s="32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/>
      <c r="AN226" s="32"/>
    </row>
    <row r="227" spans="1:40" x14ac:dyDescent="0.2">
      <c r="A227" s="32"/>
      <c r="B227" s="32"/>
      <c r="C227" s="32"/>
      <c r="D227" s="32"/>
      <c r="E227" s="32"/>
      <c r="F227" s="32"/>
      <c r="G227" s="32"/>
      <c r="H227" s="32"/>
      <c r="I227" s="32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/>
      <c r="AN227" s="32"/>
    </row>
    <row r="228" spans="1:40" x14ac:dyDescent="0.2">
      <c r="A228" s="32"/>
      <c r="B228" s="32"/>
      <c r="C228" s="32"/>
      <c r="D228" s="32"/>
      <c r="E228" s="32"/>
      <c r="F228" s="32"/>
      <c r="G228" s="32"/>
      <c r="H228" s="32"/>
      <c r="I228" s="32"/>
      <c r="J228" s="32"/>
      <c r="K228" s="32"/>
      <c r="L228" s="32"/>
      <c r="M228" s="32"/>
      <c r="N228" s="32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F228" s="32"/>
      <c r="AG228" s="32"/>
      <c r="AH228" s="32"/>
      <c r="AI228" s="32"/>
      <c r="AJ228" s="32"/>
      <c r="AK228" s="32"/>
      <c r="AL228" s="32"/>
      <c r="AM228" s="32"/>
      <c r="AN228" s="32"/>
    </row>
    <row r="229" spans="1:40" x14ac:dyDescent="0.2">
      <c r="A229" s="32"/>
      <c r="B229" s="32"/>
      <c r="C229" s="32"/>
      <c r="D229" s="32"/>
      <c r="E229" s="32"/>
      <c r="F229" s="32"/>
      <c r="G229" s="32"/>
      <c r="H229" s="32"/>
      <c r="I229" s="32"/>
      <c r="J229" s="32"/>
      <c r="K229" s="32"/>
      <c r="L229" s="32"/>
      <c r="M229" s="32"/>
      <c r="N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F229" s="32"/>
      <c r="AG229" s="32"/>
      <c r="AH229" s="32"/>
      <c r="AI229" s="32"/>
      <c r="AJ229" s="32"/>
      <c r="AK229" s="32"/>
      <c r="AL229" s="32"/>
      <c r="AM229" s="32"/>
      <c r="AN229" s="32"/>
    </row>
    <row r="230" spans="1:40" x14ac:dyDescent="0.2">
      <c r="A230" s="32"/>
      <c r="B230" s="32"/>
      <c r="C230" s="32"/>
      <c r="D230" s="32"/>
      <c r="E230" s="32"/>
      <c r="F230" s="32"/>
      <c r="G230" s="32"/>
      <c r="H230" s="32"/>
      <c r="I230" s="32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/>
      <c r="AN230" s="32"/>
    </row>
    <row r="231" spans="1:40" x14ac:dyDescent="0.2">
      <c r="A231" s="32"/>
      <c r="B231" s="32"/>
      <c r="C231" s="32"/>
      <c r="D231" s="32"/>
      <c r="E231" s="32"/>
      <c r="F231" s="32"/>
      <c r="G231" s="32"/>
      <c r="H231" s="32"/>
      <c r="I231" s="32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/>
      <c r="AN231" s="32"/>
    </row>
    <row r="232" spans="1:40" x14ac:dyDescent="0.2">
      <c r="A232" s="32"/>
      <c r="B232" s="32"/>
      <c r="C232" s="32"/>
      <c r="D232" s="32"/>
      <c r="E232" s="32"/>
      <c r="F232" s="32"/>
      <c r="G232" s="32"/>
      <c r="H232" s="32"/>
      <c r="I232" s="32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/>
      <c r="AN232" s="32"/>
    </row>
    <row r="233" spans="1:40" x14ac:dyDescent="0.2">
      <c r="A233" s="32"/>
      <c r="B233" s="32"/>
      <c r="C233" s="32"/>
      <c r="D233" s="32"/>
      <c r="E233" s="32"/>
      <c r="F233" s="32"/>
      <c r="G233" s="32"/>
      <c r="H233" s="32"/>
      <c r="I233" s="32"/>
      <c r="J233" s="32"/>
      <c r="K233" s="32"/>
      <c r="L233" s="32"/>
      <c r="M233" s="32"/>
      <c r="N233" s="32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F233" s="32"/>
      <c r="AG233" s="32"/>
      <c r="AH233" s="32"/>
      <c r="AI233" s="32"/>
      <c r="AJ233" s="32"/>
      <c r="AK233" s="32"/>
      <c r="AL233" s="32"/>
      <c r="AM233" s="32"/>
      <c r="AN233" s="32"/>
    </row>
    <row r="234" spans="1:40" x14ac:dyDescent="0.2">
      <c r="A234" s="32"/>
      <c r="B234" s="32"/>
      <c r="C234" s="32"/>
      <c r="D234" s="32"/>
      <c r="E234" s="32"/>
      <c r="F234" s="32"/>
      <c r="G234" s="32"/>
      <c r="H234" s="32"/>
      <c r="I234" s="32"/>
      <c r="J234" s="32"/>
      <c r="K234" s="32"/>
      <c r="L234" s="32"/>
      <c r="M234" s="32"/>
      <c r="N234" s="32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F234" s="32"/>
      <c r="AG234" s="32"/>
      <c r="AH234" s="32"/>
      <c r="AI234" s="32"/>
      <c r="AJ234" s="32"/>
      <c r="AK234" s="32"/>
      <c r="AL234" s="32"/>
      <c r="AM234" s="32"/>
      <c r="AN234" s="32"/>
    </row>
    <row r="235" spans="1:40" x14ac:dyDescent="0.2">
      <c r="A235" s="32"/>
      <c r="B235" s="32"/>
      <c r="C235" s="32"/>
      <c r="D235" s="32"/>
      <c r="E235" s="32"/>
      <c r="F235" s="32"/>
      <c r="G235" s="32"/>
      <c r="H235" s="32"/>
      <c r="I235" s="32"/>
      <c r="J235" s="32"/>
      <c r="K235" s="32"/>
      <c r="L235" s="32"/>
      <c r="M235" s="32"/>
      <c r="N235" s="32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F235" s="32"/>
      <c r="AG235" s="32"/>
      <c r="AH235" s="32"/>
      <c r="AI235" s="32"/>
      <c r="AJ235" s="32"/>
      <c r="AK235" s="32"/>
      <c r="AL235" s="32"/>
      <c r="AM235" s="32"/>
      <c r="AN235" s="32"/>
    </row>
    <row r="236" spans="1:40" x14ac:dyDescent="0.2">
      <c r="A236" s="32"/>
      <c r="B236" s="32"/>
      <c r="C236" s="32"/>
      <c r="D236" s="32"/>
      <c r="E236" s="32"/>
      <c r="F236" s="32"/>
      <c r="G236" s="32"/>
      <c r="H236" s="32"/>
      <c r="I236" s="32"/>
      <c r="J236" s="32"/>
      <c r="K236" s="32"/>
      <c r="L236" s="32"/>
      <c r="M236" s="32"/>
      <c r="N236" s="32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F236" s="32"/>
      <c r="AG236" s="32"/>
      <c r="AH236" s="32"/>
      <c r="AI236" s="32"/>
      <c r="AJ236" s="32"/>
      <c r="AK236" s="32"/>
      <c r="AL236" s="32"/>
      <c r="AM236" s="32"/>
      <c r="AN236" s="32"/>
    </row>
    <row r="237" spans="1:40" x14ac:dyDescent="0.2">
      <c r="A237" s="32"/>
      <c r="B237" s="32"/>
      <c r="C237" s="32"/>
      <c r="D237" s="32"/>
      <c r="E237" s="32"/>
      <c r="F237" s="32"/>
      <c r="G237" s="32"/>
      <c r="H237" s="32"/>
      <c r="I237" s="32"/>
      <c r="J237" s="32"/>
      <c r="K237" s="32"/>
      <c r="L237" s="32"/>
      <c r="M237" s="32"/>
      <c r="N237" s="32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F237" s="32"/>
      <c r="AG237" s="32"/>
      <c r="AH237" s="32"/>
      <c r="AI237" s="32"/>
      <c r="AJ237" s="32"/>
      <c r="AK237" s="32"/>
      <c r="AL237" s="32"/>
      <c r="AM237" s="32"/>
      <c r="AN237" s="32"/>
    </row>
    <row r="238" spans="1:40" x14ac:dyDescent="0.2">
      <c r="A238" s="32"/>
      <c r="B238" s="32"/>
      <c r="C238" s="32"/>
      <c r="D238" s="32"/>
      <c r="E238" s="32"/>
      <c r="F238" s="32"/>
      <c r="G238" s="32"/>
      <c r="H238" s="32"/>
      <c r="I238" s="32"/>
      <c r="J238" s="32"/>
      <c r="K238" s="32"/>
      <c r="L238" s="32"/>
      <c r="M238" s="32"/>
      <c r="N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F238" s="32"/>
      <c r="AG238" s="32"/>
      <c r="AH238" s="32"/>
      <c r="AI238" s="32"/>
      <c r="AJ238" s="32"/>
      <c r="AK238" s="32"/>
      <c r="AL238" s="32"/>
      <c r="AM238" s="32"/>
      <c r="AN238" s="32"/>
    </row>
    <row r="239" spans="1:40" x14ac:dyDescent="0.2">
      <c r="A239" s="32"/>
      <c r="B239" s="32"/>
      <c r="C239" s="32"/>
      <c r="D239" s="32"/>
      <c r="E239" s="32"/>
      <c r="F239" s="32"/>
      <c r="G239" s="32"/>
      <c r="H239" s="32"/>
      <c r="I239" s="32"/>
      <c r="J239" s="32"/>
      <c r="K239" s="32"/>
      <c r="L239" s="32"/>
      <c r="M239" s="32"/>
      <c r="N239" s="32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F239" s="32"/>
      <c r="AG239" s="32"/>
      <c r="AH239" s="32"/>
      <c r="AI239" s="32"/>
      <c r="AJ239" s="32"/>
      <c r="AK239" s="32"/>
      <c r="AL239" s="32"/>
      <c r="AM239" s="32"/>
      <c r="AN239" s="32"/>
    </row>
    <row r="240" spans="1:40" x14ac:dyDescent="0.2">
      <c r="A240" s="32"/>
      <c r="B240" s="32"/>
      <c r="C240" s="32"/>
      <c r="D240" s="32"/>
      <c r="E240" s="32"/>
      <c r="F240" s="32"/>
      <c r="G240" s="32"/>
      <c r="H240" s="32"/>
      <c r="I240" s="32"/>
      <c r="J240" s="32"/>
      <c r="K240" s="32"/>
      <c r="L240" s="32"/>
      <c r="M240" s="32"/>
      <c r="N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F240" s="32"/>
      <c r="AG240" s="32"/>
      <c r="AH240" s="32"/>
      <c r="AI240" s="32"/>
      <c r="AJ240" s="32"/>
      <c r="AK240" s="32"/>
      <c r="AL240" s="32"/>
      <c r="AM240" s="32"/>
      <c r="AN240" s="32"/>
    </row>
    <row r="241" spans="1:40" x14ac:dyDescent="0.2">
      <c r="A241" s="32"/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/>
      <c r="AN241" s="32"/>
    </row>
    <row r="242" spans="1:40" x14ac:dyDescent="0.2">
      <c r="A242" s="32"/>
      <c r="B242" s="32"/>
      <c r="C242" s="32"/>
      <c r="D242" s="32"/>
      <c r="E242" s="32"/>
      <c r="F242" s="32"/>
      <c r="G242" s="32"/>
      <c r="H242" s="32"/>
      <c r="I242" s="32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/>
      <c r="AN242" s="32"/>
    </row>
    <row r="243" spans="1:40" x14ac:dyDescent="0.2">
      <c r="A243" s="32"/>
      <c r="B243" s="32"/>
      <c r="C243" s="32"/>
      <c r="D243" s="32"/>
      <c r="E243" s="32"/>
      <c r="F243" s="32"/>
      <c r="G243" s="32"/>
      <c r="H243" s="32"/>
      <c r="I243" s="32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/>
      <c r="AN243" s="32"/>
    </row>
    <row r="244" spans="1:40" x14ac:dyDescent="0.2">
      <c r="A244" s="32"/>
      <c r="B244" s="32"/>
      <c r="C244" s="32"/>
      <c r="D244" s="32"/>
      <c r="E244" s="32"/>
      <c r="F244" s="32"/>
      <c r="G244" s="32"/>
      <c r="H244" s="32"/>
      <c r="I244" s="32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/>
      <c r="AN244" s="32"/>
    </row>
    <row r="245" spans="1:40" x14ac:dyDescent="0.2">
      <c r="A245" s="32"/>
      <c r="B245" s="32"/>
      <c r="C245" s="32"/>
      <c r="D245" s="32"/>
      <c r="E245" s="32"/>
      <c r="F245" s="32"/>
      <c r="G245" s="32"/>
      <c r="H245" s="32"/>
      <c r="I245" s="32"/>
      <c r="J245" s="32"/>
      <c r="K245" s="32"/>
      <c r="L245" s="32"/>
      <c r="M245" s="32"/>
      <c r="N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F245" s="32"/>
      <c r="AG245" s="32"/>
      <c r="AH245" s="32"/>
      <c r="AI245" s="32"/>
      <c r="AJ245" s="32"/>
      <c r="AK245" s="32"/>
      <c r="AL245" s="32"/>
      <c r="AM245" s="32"/>
      <c r="AN245" s="32"/>
    </row>
    <row r="246" spans="1:40" x14ac:dyDescent="0.2">
      <c r="A246" s="32"/>
      <c r="B246" s="32"/>
      <c r="C246" s="32"/>
      <c r="D246" s="32"/>
      <c r="E246" s="32"/>
      <c r="F246" s="32"/>
      <c r="G246" s="32"/>
      <c r="H246" s="32"/>
      <c r="I246" s="32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/>
      <c r="AN246" s="32"/>
    </row>
    <row r="247" spans="1:40" x14ac:dyDescent="0.2">
      <c r="A247" s="32"/>
      <c r="B247" s="32"/>
      <c r="C247" s="32"/>
      <c r="D247" s="32"/>
      <c r="E247" s="32"/>
      <c r="F247" s="32"/>
      <c r="G247" s="32"/>
      <c r="H247" s="32"/>
      <c r="I247" s="32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/>
      <c r="AN247" s="32"/>
    </row>
    <row r="248" spans="1:40" x14ac:dyDescent="0.2">
      <c r="A248" s="32"/>
      <c r="B248" s="32"/>
      <c r="C248" s="32"/>
      <c r="D248" s="32"/>
      <c r="E248" s="32"/>
      <c r="F248" s="32"/>
      <c r="G248" s="32"/>
      <c r="H248" s="32"/>
      <c r="I248" s="32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/>
      <c r="AN248" s="32"/>
    </row>
    <row r="249" spans="1:40" x14ac:dyDescent="0.2">
      <c r="A249" s="32"/>
      <c r="B249" s="32"/>
      <c r="C249" s="3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2"/>
      <c r="AN249" s="32"/>
    </row>
    <row r="250" spans="1:40" x14ac:dyDescent="0.2">
      <c r="A250" s="32"/>
      <c r="B250" s="32"/>
      <c r="C250" s="32"/>
      <c r="D250" s="32"/>
      <c r="E250" s="32"/>
      <c r="F250" s="32"/>
      <c r="G250" s="32"/>
      <c r="H250" s="32"/>
      <c r="I250" s="32"/>
      <c r="J250" s="32"/>
      <c r="K250" s="32"/>
      <c r="L250" s="32"/>
      <c r="M250" s="32"/>
      <c r="N250" s="32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F250" s="32"/>
      <c r="AG250" s="32"/>
      <c r="AH250" s="32"/>
      <c r="AI250" s="32"/>
      <c r="AJ250" s="32"/>
      <c r="AK250" s="32"/>
      <c r="AL250" s="32"/>
      <c r="AM250" s="32"/>
      <c r="AN250" s="32"/>
    </row>
    <row r="251" spans="1:40" x14ac:dyDescent="0.2">
      <c r="A251" s="32"/>
      <c r="B251" s="32"/>
      <c r="C251" s="32"/>
      <c r="D251" s="32"/>
      <c r="E251" s="32"/>
      <c r="F251" s="32"/>
      <c r="G251" s="32"/>
      <c r="H251" s="32"/>
      <c r="I251" s="32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2"/>
      <c r="AN251" s="32"/>
    </row>
    <row r="252" spans="1:40" x14ac:dyDescent="0.2">
      <c r="A252" s="32"/>
      <c r="B252" s="32"/>
      <c r="C252" s="32"/>
      <c r="D252" s="32"/>
      <c r="E252" s="32"/>
      <c r="F252" s="32"/>
      <c r="G252" s="32"/>
      <c r="H252" s="32"/>
      <c r="I252" s="32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2"/>
      <c r="AN252" s="32"/>
    </row>
    <row r="253" spans="1:40" x14ac:dyDescent="0.2">
      <c r="A253" s="32"/>
      <c r="B253" s="32"/>
      <c r="C253" s="32"/>
      <c r="D253" s="32"/>
      <c r="E253" s="32"/>
      <c r="F253" s="32"/>
      <c r="G253" s="32"/>
      <c r="H253" s="32"/>
      <c r="I253" s="32"/>
      <c r="J253" s="32"/>
      <c r="K253" s="32"/>
      <c r="L253" s="32"/>
      <c r="M253" s="32"/>
      <c r="N253" s="32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F253" s="32"/>
      <c r="AG253" s="32"/>
      <c r="AH253" s="32"/>
      <c r="AI253" s="32"/>
      <c r="AJ253" s="32"/>
      <c r="AK253" s="32"/>
      <c r="AL253" s="32"/>
      <c r="AM253" s="32"/>
      <c r="AN253" s="32"/>
    </row>
    <row r="254" spans="1:40" x14ac:dyDescent="0.2">
      <c r="A254" s="32"/>
      <c r="B254" s="32"/>
      <c r="C254" s="32"/>
      <c r="D254" s="32"/>
      <c r="E254" s="32"/>
      <c r="F254" s="32"/>
      <c r="G254" s="32"/>
      <c r="H254" s="32"/>
      <c r="I254" s="32"/>
      <c r="J254" s="32"/>
      <c r="K254" s="32"/>
      <c r="L254" s="32"/>
      <c r="M254" s="32"/>
      <c r="N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F254" s="32"/>
      <c r="AG254" s="32"/>
      <c r="AH254" s="32"/>
      <c r="AI254" s="32"/>
      <c r="AJ254" s="32"/>
      <c r="AK254" s="32"/>
      <c r="AL254" s="32"/>
      <c r="AM254" s="32"/>
      <c r="AN254" s="32"/>
    </row>
    <row r="255" spans="1:40" x14ac:dyDescent="0.2">
      <c r="A255" s="32"/>
      <c r="B255" s="32"/>
      <c r="C255" s="32"/>
      <c r="D255" s="32"/>
      <c r="E255" s="32"/>
      <c r="F255" s="32"/>
      <c r="G255" s="32"/>
      <c r="H255" s="32"/>
      <c r="I255" s="32"/>
      <c r="J255" s="32"/>
      <c r="K255" s="32"/>
      <c r="L255" s="32"/>
      <c r="M255" s="32"/>
      <c r="N255" s="32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F255" s="32"/>
      <c r="AG255" s="32"/>
      <c r="AH255" s="32"/>
      <c r="AI255" s="32"/>
      <c r="AJ255" s="32"/>
      <c r="AK255" s="32"/>
      <c r="AL255" s="32"/>
      <c r="AM255" s="32"/>
      <c r="AN255" s="32"/>
    </row>
    <row r="256" spans="1:40" x14ac:dyDescent="0.2">
      <c r="A256" s="32"/>
      <c r="B256" s="32"/>
      <c r="C256" s="32"/>
      <c r="D256" s="32"/>
      <c r="E256" s="32"/>
      <c r="F256" s="32"/>
      <c r="G256" s="32"/>
      <c r="H256" s="32"/>
      <c r="I256" s="32"/>
      <c r="J256" s="32"/>
      <c r="K256" s="32"/>
      <c r="L256" s="32"/>
      <c r="M256" s="32"/>
      <c r="N256" s="32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F256" s="32"/>
      <c r="AG256" s="32"/>
      <c r="AH256" s="32"/>
      <c r="AI256" s="32"/>
      <c r="AJ256" s="32"/>
      <c r="AK256" s="32"/>
      <c r="AL256" s="32"/>
      <c r="AM256" s="32"/>
      <c r="AN256" s="32"/>
    </row>
    <row r="257" spans="1:40" x14ac:dyDescent="0.2">
      <c r="A257" s="32"/>
      <c r="B257" s="32"/>
      <c r="C257" s="32"/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F257" s="32"/>
      <c r="AG257" s="32"/>
      <c r="AH257" s="32"/>
      <c r="AI257" s="32"/>
      <c r="AJ257" s="32"/>
      <c r="AK257" s="32"/>
      <c r="AL257" s="32"/>
      <c r="AM257" s="32"/>
      <c r="AN257" s="32"/>
    </row>
    <row r="258" spans="1:40" x14ac:dyDescent="0.2">
      <c r="A258" s="32"/>
      <c r="B258" s="32"/>
      <c r="C258" s="32"/>
      <c r="D258" s="32"/>
      <c r="E258" s="32"/>
      <c r="F258" s="32"/>
      <c r="G258" s="32"/>
      <c r="H258" s="32"/>
      <c r="I258" s="32"/>
      <c r="J258" s="32"/>
      <c r="K258" s="32"/>
      <c r="L258" s="32"/>
      <c r="M258" s="32"/>
      <c r="N258" s="32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F258" s="32"/>
      <c r="AG258" s="32"/>
      <c r="AH258" s="32"/>
      <c r="AI258" s="32"/>
      <c r="AJ258" s="32"/>
      <c r="AK258" s="32"/>
      <c r="AL258" s="32"/>
      <c r="AM258" s="32"/>
      <c r="AN258" s="32"/>
    </row>
    <row r="259" spans="1:40" x14ac:dyDescent="0.2">
      <c r="A259" s="32"/>
      <c r="B259" s="32"/>
      <c r="C259" s="32"/>
      <c r="D259" s="32"/>
      <c r="E259" s="32"/>
      <c r="F259" s="32"/>
      <c r="G259" s="32"/>
      <c r="H259" s="32"/>
      <c r="I259" s="32"/>
      <c r="J259" s="32"/>
      <c r="K259" s="32"/>
      <c r="L259" s="32"/>
      <c r="M259" s="32"/>
      <c r="N259" s="32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F259" s="32"/>
      <c r="AG259" s="32"/>
      <c r="AH259" s="32"/>
      <c r="AI259" s="32"/>
      <c r="AJ259" s="32"/>
      <c r="AK259" s="32"/>
      <c r="AL259" s="32"/>
      <c r="AM259" s="32"/>
      <c r="AN259" s="32"/>
    </row>
    <row r="260" spans="1:40" x14ac:dyDescent="0.2">
      <c r="A260" s="32"/>
      <c r="B260" s="32"/>
      <c r="C260" s="32"/>
      <c r="D260" s="32"/>
      <c r="E260" s="32"/>
      <c r="F260" s="32"/>
      <c r="G260" s="32"/>
      <c r="H260" s="32"/>
      <c r="I260" s="32"/>
      <c r="J260" s="32"/>
      <c r="K260" s="32"/>
      <c r="L260" s="32"/>
      <c r="M260" s="32"/>
      <c r="N260" s="32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F260" s="32"/>
      <c r="AG260" s="32"/>
      <c r="AH260" s="32"/>
      <c r="AI260" s="32"/>
      <c r="AJ260" s="32"/>
      <c r="AK260" s="32"/>
      <c r="AL260" s="32"/>
      <c r="AM260" s="32"/>
      <c r="AN260" s="32"/>
    </row>
    <row r="261" spans="1:40" x14ac:dyDescent="0.2">
      <c r="A261" s="32"/>
      <c r="B261" s="32"/>
      <c r="C261" s="32"/>
      <c r="D261" s="32"/>
      <c r="E261" s="32"/>
      <c r="F261" s="32"/>
      <c r="G261" s="32"/>
      <c r="H261" s="32"/>
      <c r="I261" s="32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</row>
    <row r="262" spans="1:40" x14ac:dyDescent="0.2">
      <c r="A262" s="32"/>
      <c r="B262" s="32"/>
      <c r="C262" s="32"/>
      <c r="D262" s="32"/>
      <c r="E262" s="32"/>
      <c r="F262" s="32"/>
      <c r="G262" s="32"/>
      <c r="H262" s="32"/>
      <c r="I262" s="32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/>
      <c r="AN262" s="32"/>
    </row>
    <row r="263" spans="1:40" x14ac:dyDescent="0.2">
      <c r="A263" s="32"/>
      <c r="B263" s="32"/>
      <c r="C263" s="32"/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F263" s="32"/>
      <c r="AG263" s="32"/>
      <c r="AH263" s="32"/>
      <c r="AI263" s="32"/>
      <c r="AJ263" s="32"/>
      <c r="AK263" s="32"/>
      <c r="AL263" s="32"/>
      <c r="AM263" s="32"/>
      <c r="AN263" s="32"/>
    </row>
    <row r="264" spans="1:40" x14ac:dyDescent="0.2">
      <c r="A264" s="32"/>
      <c r="B264" s="32"/>
      <c r="C264" s="32"/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/>
      <c r="AN264" s="32"/>
    </row>
    <row r="265" spans="1:40" x14ac:dyDescent="0.2">
      <c r="A265" s="32"/>
      <c r="B265" s="32"/>
      <c r="C265" s="32"/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F265" s="32"/>
      <c r="AG265" s="32"/>
      <c r="AH265" s="32"/>
      <c r="AI265" s="32"/>
      <c r="AJ265" s="32"/>
      <c r="AK265" s="32"/>
      <c r="AL265" s="32"/>
      <c r="AM265" s="32"/>
      <c r="AN265" s="32"/>
    </row>
    <row r="266" spans="1:40" x14ac:dyDescent="0.2">
      <c r="A266" s="32"/>
      <c r="B266" s="32"/>
      <c r="C266" s="32"/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F266" s="32"/>
      <c r="AG266" s="32"/>
      <c r="AH266" s="32"/>
      <c r="AI266" s="32"/>
      <c r="AJ266" s="32"/>
      <c r="AK266" s="32"/>
      <c r="AL266" s="32"/>
      <c r="AM266" s="32"/>
      <c r="AN266" s="32"/>
    </row>
    <row r="267" spans="1:40" x14ac:dyDescent="0.2">
      <c r="A267" s="32"/>
      <c r="B267" s="32"/>
      <c r="C267" s="32"/>
      <c r="D267" s="32"/>
      <c r="E267" s="32"/>
      <c r="F267" s="32"/>
      <c r="G267" s="32"/>
      <c r="H267" s="32"/>
      <c r="I267" s="32"/>
      <c r="J267" s="32"/>
      <c r="K267" s="32"/>
      <c r="L267" s="32"/>
      <c r="M267" s="32"/>
      <c r="N267" s="32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F267" s="32"/>
      <c r="AG267" s="32"/>
      <c r="AH267" s="32"/>
      <c r="AI267" s="32"/>
      <c r="AJ267" s="32"/>
      <c r="AK267" s="32"/>
      <c r="AL267" s="32"/>
      <c r="AM267" s="32"/>
      <c r="AN267" s="32"/>
    </row>
    <row r="268" spans="1:40" x14ac:dyDescent="0.2">
      <c r="A268" s="32"/>
      <c r="B268" s="32"/>
      <c r="C268" s="32"/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F268" s="32"/>
      <c r="AG268" s="32"/>
      <c r="AH268" s="32"/>
      <c r="AI268" s="32"/>
      <c r="AJ268" s="32"/>
      <c r="AK268" s="32"/>
      <c r="AL268" s="32"/>
      <c r="AM268" s="32"/>
      <c r="AN268" s="32"/>
    </row>
    <row r="269" spans="1:40" x14ac:dyDescent="0.2">
      <c r="A269" s="32"/>
      <c r="B269" s="32"/>
      <c r="C269" s="32"/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/>
      <c r="AN269" s="32"/>
    </row>
    <row r="270" spans="1:40" x14ac:dyDescent="0.2">
      <c r="A270" s="32"/>
      <c r="B270" s="32"/>
      <c r="C270" s="32"/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/>
      <c r="AN270" s="32"/>
    </row>
    <row r="271" spans="1:40" x14ac:dyDescent="0.2">
      <c r="A271" s="32"/>
      <c r="B271" s="32"/>
      <c r="C271" s="32"/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F271" s="32"/>
      <c r="AG271" s="32"/>
      <c r="AH271" s="32"/>
      <c r="AI271" s="32"/>
      <c r="AJ271" s="32"/>
      <c r="AK271" s="32"/>
      <c r="AL271" s="32"/>
      <c r="AM271" s="32"/>
      <c r="AN271" s="32"/>
    </row>
    <row r="272" spans="1:40" x14ac:dyDescent="0.2">
      <c r="A272" s="32"/>
      <c r="B272" s="32"/>
      <c r="C272" s="32"/>
      <c r="D272" s="32"/>
      <c r="E272" s="32"/>
      <c r="F272" s="32"/>
      <c r="G272" s="32"/>
      <c r="H272" s="32"/>
      <c r="I272" s="32"/>
      <c r="J272" s="32"/>
      <c r="K272" s="32"/>
      <c r="L272" s="32"/>
      <c r="M272" s="32"/>
      <c r="N272" s="32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2"/>
      <c r="AJ272" s="32"/>
      <c r="AK272" s="32"/>
      <c r="AL272" s="32"/>
      <c r="AM272" s="32"/>
      <c r="AN272" s="32"/>
    </row>
    <row r="273" spans="1:40" x14ac:dyDescent="0.2">
      <c r="A273" s="32"/>
      <c r="B273" s="32"/>
      <c r="C273" s="32"/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/>
      <c r="AN273" s="32"/>
    </row>
    <row r="274" spans="1:40" x14ac:dyDescent="0.2">
      <c r="A274" s="32"/>
      <c r="B274" s="32"/>
      <c r="C274" s="32"/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2"/>
      <c r="AJ274" s="32"/>
      <c r="AK274" s="32"/>
      <c r="AL274" s="32"/>
      <c r="AM274" s="32"/>
      <c r="AN274" s="32"/>
    </row>
    <row r="275" spans="1:40" x14ac:dyDescent="0.2">
      <c r="A275" s="32"/>
      <c r="B275" s="32"/>
      <c r="C275" s="32"/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/>
      <c r="AN275" s="32"/>
    </row>
    <row r="276" spans="1:40" x14ac:dyDescent="0.2">
      <c r="A276" s="32"/>
      <c r="B276" s="32"/>
      <c r="C276" s="32"/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2"/>
      <c r="AJ276" s="32"/>
      <c r="AK276" s="32"/>
      <c r="AL276" s="32"/>
      <c r="AM276" s="32"/>
      <c r="AN276" s="32"/>
    </row>
    <row r="277" spans="1:40" x14ac:dyDescent="0.2">
      <c r="A277" s="32"/>
      <c r="B277" s="32"/>
      <c r="C277" s="32"/>
      <c r="D277" s="32"/>
      <c r="E277" s="32"/>
      <c r="F277" s="32"/>
      <c r="G277" s="32"/>
      <c r="H277" s="32"/>
      <c r="I277" s="32"/>
      <c r="J277" s="32"/>
      <c r="K277" s="32"/>
      <c r="L277" s="32"/>
      <c r="M277" s="32"/>
      <c r="N277" s="32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2"/>
      <c r="AJ277" s="32"/>
      <c r="AK277" s="32"/>
      <c r="AL277" s="32"/>
      <c r="AM277" s="32"/>
      <c r="AN277" s="32"/>
    </row>
    <row r="278" spans="1:40" x14ac:dyDescent="0.2">
      <c r="A278" s="32"/>
      <c r="B278" s="32"/>
      <c r="C278" s="32"/>
      <c r="D278" s="32"/>
      <c r="E278" s="32"/>
      <c r="F278" s="32"/>
      <c r="G278" s="32"/>
      <c r="H278" s="32"/>
      <c r="I278" s="32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/>
      <c r="AN278" s="32"/>
    </row>
    <row r="279" spans="1:40" x14ac:dyDescent="0.2">
      <c r="A279" s="32"/>
      <c r="B279" s="32"/>
      <c r="C279" s="32"/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F279" s="32"/>
      <c r="AG279" s="32"/>
      <c r="AH279" s="32"/>
      <c r="AI279" s="32"/>
      <c r="AJ279" s="32"/>
      <c r="AK279" s="32"/>
      <c r="AL279" s="32"/>
      <c r="AM279" s="32"/>
      <c r="AN279" s="32"/>
    </row>
    <row r="280" spans="1:40" x14ac:dyDescent="0.2">
      <c r="A280" s="32"/>
      <c r="B280" s="32"/>
      <c r="C280" s="3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/>
      <c r="AN280" s="32"/>
    </row>
    <row r="281" spans="1:40" x14ac:dyDescent="0.2">
      <c r="A281" s="32"/>
      <c r="B281" s="32"/>
      <c r="C281" s="32"/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F281" s="32"/>
      <c r="AG281" s="32"/>
      <c r="AH281" s="32"/>
      <c r="AI281" s="32"/>
      <c r="AJ281" s="32"/>
      <c r="AK281" s="32"/>
      <c r="AL281" s="32"/>
      <c r="AM281" s="32"/>
      <c r="AN281" s="32"/>
    </row>
    <row r="282" spans="1:40" x14ac:dyDescent="0.2">
      <c r="A282" s="32"/>
      <c r="B282" s="32"/>
      <c r="C282" s="32"/>
      <c r="D282" s="32"/>
      <c r="E282" s="32"/>
      <c r="F282" s="32"/>
      <c r="G282" s="32"/>
      <c r="H282" s="32"/>
      <c r="I282" s="32"/>
      <c r="J282" s="32"/>
      <c r="K282" s="32"/>
      <c r="L282" s="32"/>
      <c r="M282" s="32"/>
      <c r="N282" s="32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F282" s="32"/>
      <c r="AG282" s="32"/>
      <c r="AH282" s="32"/>
      <c r="AI282" s="32"/>
      <c r="AJ282" s="32"/>
      <c r="AK282" s="32"/>
      <c r="AL282" s="32"/>
      <c r="AM282" s="32"/>
      <c r="AN282" s="32"/>
    </row>
    <row r="283" spans="1:40" x14ac:dyDescent="0.2">
      <c r="A283" s="32"/>
      <c r="B283" s="32"/>
      <c r="C283" s="32"/>
      <c r="D283" s="32"/>
      <c r="E283" s="32"/>
      <c r="F283" s="32"/>
      <c r="G283" s="32"/>
      <c r="H283" s="32"/>
      <c r="I283" s="32"/>
      <c r="J283" s="32"/>
      <c r="K283" s="32"/>
      <c r="L283" s="32"/>
      <c r="M283" s="32"/>
      <c r="N283" s="32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F283" s="32"/>
      <c r="AG283" s="32"/>
      <c r="AH283" s="32"/>
      <c r="AI283" s="32"/>
      <c r="AJ283" s="32"/>
      <c r="AK283" s="32"/>
      <c r="AL283" s="32"/>
      <c r="AM283" s="32"/>
      <c r="AN283" s="32"/>
    </row>
    <row r="284" spans="1:40" x14ac:dyDescent="0.2">
      <c r="A284" s="32"/>
      <c r="B284" s="32"/>
      <c r="C284" s="32"/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/>
      <c r="AN284" s="32"/>
    </row>
    <row r="285" spans="1:40" x14ac:dyDescent="0.2">
      <c r="A285" s="32"/>
      <c r="B285" s="32"/>
      <c r="C285" s="32"/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/>
      <c r="AN285" s="32"/>
    </row>
    <row r="286" spans="1:40" x14ac:dyDescent="0.2">
      <c r="A286" s="32"/>
      <c r="B286" s="32"/>
      <c r="C286" s="32"/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F286" s="32"/>
      <c r="AG286" s="32"/>
      <c r="AH286" s="32"/>
      <c r="AI286" s="32"/>
      <c r="AJ286" s="32"/>
      <c r="AK286" s="32"/>
      <c r="AL286" s="32"/>
      <c r="AM286" s="32"/>
      <c r="AN286" s="32"/>
    </row>
    <row r="287" spans="1:40" x14ac:dyDescent="0.2">
      <c r="A287" s="32"/>
      <c r="B287" s="32"/>
      <c r="C287" s="32"/>
      <c r="D287" s="32"/>
      <c r="E287" s="32"/>
      <c r="F287" s="32"/>
      <c r="G287" s="32"/>
      <c r="H287" s="32"/>
      <c r="I287" s="32"/>
      <c r="J287" s="32"/>
      <c r="K287" s="32"/>
      <c r="L287" s="32"/>
      <c r="M287" s="32"/>
      <c r="N287" s="32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F287" s="32"/>
      <c r="AG287" s="32"/>
      <c r="AH287" s="32"/>
      <c r="AI287" s="32"/>
      <c r="AJ287" s="32"/>
      <c r="AK287" s="32"/>
      <c r="AL287" s="32"/>
      <c r="AM287" s="32"/>
      <c r="AN287" s="32"/>
    </row>
    <row r="288" spans="1:40" x14ac:dyDescent="0.2">
      <c r="A288" s="32"/>
      <c r="B288" s="32"/>
      <c r="C288" s="32"/>
      <c r="D288" s="32"/>
      <c r="E288" s="32"/>
      <c r="F288" s="32"/>
      <c r="G288" s="32"/>
      <c r="H288" s="32"/>
      <c r="I288" s="32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/>
      <c r="AN288" s="32"/>
    </row>
    <row r="289" spans="1:40" x14ac:dyDescent="0.2">
      <c r="A289" s="32"/>
      <c r="B289" s="32"/>
      <c r="C289" s="32"/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F289" s="32"/>
      <c r="AG289" s="32"/>
      <c r="AH289" s="32"/>
      <c r="AI289" s="32"/>
      <c r="AJ289" s="32"/>
      <c r="AK289" s="32"/>
      <c r="AL289" s="32"/>
      <c r="AM289" s="32"/>
      <c r="AN289" s="32"/>
    </row>
    <row r="290" spans="1:40" x14ac:dyDescent="0.2">
      <c r="A290" s="32"/>
      <c r="B290" s="32"/>
      <c r="C290" s="32"/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/>
      <c r="AN290" s="32"/>
    </row>
    <row r="291" spans="1:40" x14ac:dyDescent="0.2">
      <c r="A291" s="32"/>
      <c r="B291" s="32"/>
      <c r="C291" s="32"/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F291" s="32"/>
      <c r="AG291" s="32"/>
      <c r="AH291" s="32"/>
      <c r="AI291" s="32"/>
      <c r="AJ291" s="32"/>
      <c r="AK291" s="32"/>
      <c r="AL291" s="32"/>
      <c r="AM291" s="32"/>
      <c r="AN291" s="32"/>
    </row>
    <row r="292" spans="1:40" x14ac:dyDescent="0.2">
      <c r="A292" s="32"/>
      <c r="B292" s="32"/>
      <c r="C292" s="32"/>
      <c r="D292" s="32"/>
      <c r="E292" s="32"/>
      <c r="F292" s="32"/>
      <c r="G292" s="32"/>
      <c r="H292" s="32"/>
      <c r="I292" s="32"/>
      <c r="J292" s="32"/>
      <c r="K292" s="32"/>
      <c r="L292" s="32"/>
      <c r="M292" s="32"/>
      <c r="N292" s="32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F292" s="32"/>
      <c r="AG292" s="32"/>
      <c r="AH292" s="32"/>
      <c r="AI292" s="32"/>
      <c r="AJ292" s="32"/>
      <c r="AK292" s="32"/>
      <c r="AL292" s="32"/>
      <c r="AM292" s="32"/>
      <c r="AN292" s="32"/>
    </row>
    <row r="293" spans="1:40" x14ac:dyDescent="0.2">
      <c r="A293" s="32"/>
      <c r="B293" s="32"/>
      <c r="C293" s="32"/>
      <c r="D293" s="32"/>
      <c r="E293" s="32"/>
      <c r="F293" s="32"/>
      <c r="G293" s="32"/>
      <c r="H293" s="32"/>
      <c r="I293" s="32"/>
      <c r="J293" s="32"/>
      <c r="K293" s="32"/>
      <c r="L293" s="32"/>
      <c r="M293" s="32"/>
      <c r="N293" s="32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F293" s="32"/>
      <c r="AG293" s="32"/>
      <c r="AH293" s="32"/>
      <c r="AI293" s="32"/>
      <c r="AJ293" s="32"/>
      <c r="AK293" s="32"/>
      <c r="AL293" s="32"/>
      <c r="AM293" s="32"/>
      <c r="AN293" s="32"/>
    </row>
    <row r="294" spans="1:40" x14ac:dyDescent="0.2">
      <c r="A294" s="32"/>
      <c r="B294" s="32"/>
      <c r="C294" s="32"/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/>
      <c r="AN294" s="32"/>
    </row>
    <row r="295" spans="1:40" x14ac:dyDescent="0.2">
      <c r="A295" s="32"/>
      <c r="B295" s="32"/>
      <c r="C295" s="32"/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F295" s="32"/>
      <c r="AG295" s="32"/>
      <c r="AH295" s="32"/>
      <c r="AI295" s="32"/>
      <c r="AJ295" s="32"/>
      <c r="AK295" s="32"/>
      <c r="AL295" s="32"/>
      <c r="AM295" s="32"/>
      <c r="AN295" s="32"/>
    </row>
    <row r="296" spans="1:40" x14ac:dyDescent="0.2">
      <c r="A296" s="32"/>
      <c r="B296" s="32"/>
      <c r="C296" s="32"/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F296" s="32"/>
      <c r="AG296" s="32"/>
      <c r="AH296" s="32"/>
      <c r="AI296" s="32"/>
      <c r="AJ296" s="32"/>
      <c r="AK296" s="32"/>
      <c r="AL296" s="32"/>
      <c r="AM296" s="32"/>
      <c r="AN296" s="32"/>
    </row>
    <row r="297" spans="1:40" x14ac:dyDescent="0.2">
      <c r="A297" s="32"/>
      <c r="B297" s="32"/>
      <c r="C297" s="32"/>
      <c r="D297" s="32"/>
      <c r="E297" s="32"/>
      <c r="F297" s="32"/>
      <c r="G297" s="32"/>
      <c r="H297" s="32"/>
      <c r="I297" s="32"/>
      <c r="J297" s="32"/>
      <c r="K297" s="32"/>
      <c r="L297" s="32"/>
      <c r="M297" s="32"/>
      <c r="N297" s="32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F297" s="32"/>
      <c r="AG297" s="32"/>
      <c r="AH297" s="32"/>
      <c r="AI297" s="32"/>
      <c r="AJ297" s="32"/>
      <c r="AK297" s="32"/>
      <c r="AL297" s="32"/>
      <c r="AM297" s="32"/>
      <c r="AN297" s="32"/>
    </row>
    <row r="298" spans="1:40" x14ac:dyDescent="0.2">
      <c r="A298" s="32"/>
      <c r="B298" s="32"/>
      <c r="C298" s="32"/>
      <c r="D298" s="32"/>
      <c r="E298" s="32"/>
      <c r="F298" s="32"/>
      <c r="G298" s="32"/>
      <c r="H298" s="32"/>
      <c r="I298" s="32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/>
      <c r="AN298" s="32"/>
    </row>
    <row r="299" spans="1:40" x14ac:dyDescent="0.2">
      <c r="A299" s="32"/>
      <c r="B299" s="32"/>
      <c r="C299" s="32"/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/>
      <c r="AN299" s="32"/>
    </row>
    <row r="300" spans="1:40" x14ac:dyDescent="0.2">
      <c r="A300" s="32"/>
      <c r="B300" s="32"/>
      <c r="C300" s="32"/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F300" s="32"/>
      <c r="AG300" s="32"/>
      <c r="AH300" s="32"/>
      <c r="AI300" s="32"/>
      <c r="AJ300" s="32"/>
      <c r="AK300" s="32"/>
      <c r="AL300" s="32"/>
      <c r="AM300" s="32"/>
      <c r="AN300" s="32"/>
    </row>
    <row r="301" spans="1:40" x14ac:dyDescent="0.2">
      <c r="A301" s="32"/>
      <c r="B301" s="32"/>
      <c r="C301" s="32"/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F301" s="32"/>
      <c r="AG301" s="32"/>
      <c r="AH301" s="32"/>
      <c r="AI301" s="32"/>
      <c r="AJ301" s="32"/>
      <c r="AK301" s="32"/>
      <c r="AL301" s="32"/>
      <c r="AM301" s="32"/>
      <c r="AN301" s="32"/>
    </row>
    <row r="302" spans="1:40" x14ac:dyDescent="0.2">
      <c r="A302" s="32"/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/>
      <c r="AN302" s="32"/>
    </row>
    <row r="303" spans="1:40" x14ac:dyDescent="0.2">
      <c r="A303" s="32"/>
      <c r="B303" s="32"/>
      <c r="C303" s="32"/>
      <c r="D303" s="32"/>
      <c r="E303" s="32"/>
      <c r="F303" s="32"/>
      <c r="G303" s="32"/>
      <c r="H303" s="32"/>
      <c r="I303" s="32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/>
      <c r="AN303" s="32"/>
    </row>
    <row r="304" spans="1:40" x14ac:dyDescent="0.2">
      <c r="A304" s="32"/>
      <c r="B304" s="32"/>
      <c r="C304" s="32"/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2"/>
      <c r="AJ304" s="32"/>
      <c r="AK304" s="32"/>
      <c r="AL304" s="32"/>
      <c r="AM304" s="32"/>
      <c r="AN304" s="32"/>
    </row>
    <row r="305" spans="1:40" x14ac:dyDescent="0.2">
      <c r="A305" s="32"/>
      <c r="B305" s="32"/>
      <c r="C305" s="32"/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/>
      <c r="AN305" s="32"/>
    </row>
    <row r="306" spans="1:40" x14ac:dyDescent="0.2">
      <c r="A306" s="32"/>
      <c r="B306" s="32"/>
      <c r="C306" s="32"/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2"/>
      <c r="AJ306" s="32"/>
      <c r="AK306" s="32"/>
      <c r="AL306" s="32"/>
      <c r="AM306" s="32"/>
      <c r="AN306" s="32"/>
    </row>
    <row r="307" spans="1:40" x14ac:dyDescent="0.2">
      <c r="A307" s="32"/>
      <c r="B307" s="32"/>
      <c r="C307" s="32"/>
      <c r="D307" s="32"/>
      <c r="E307" s="32"/>
      <c r="F307" s="32"/>
      <c r="G307" s="32"/>
      <c r="H307" s="32"/>
      <c r="I307" s="32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/>
      <c r="AN307" s="32"/>
    </row>
    <row r="308" spans="1:40" x14ac:dyDescent="0.2">
      <c r="A308" s="32"/>
      <c r="B308" s="32"/>
      <c r="C308" s="32"/>
      <c r="D308" s="32"/>
      <c r="E308" s="32"/>
      <c r="F308" s="32"/>
      <c r="G308" s="32"/>
      <c r="H308" s="32"/>
      <c r="I308" s="32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/>
      <c r="AN308" s="32"/>
    </row>
    <row r="309" spans="1:40" x14ac:dyDescent="0.2">
      <c r="A309" s="32"/>
      <c r="B309" s="32"/>
      <c r="C309" s="32"/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2"/>
      <c r="AJ309" s="32"/>
      <c r="AK309" s="32"/>
      <c r="AL309" s="32"/>
      <c r="AM309" s="32"/>
      <c r="AN309" s="32"/>
    </row>
    <row r="310" spans="1:40" x14ac:dyDescent="0.2">
      <c r="A310" s="32"/>
      <c r="B310" s="32"/>
      <c r="C310" s="32"/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2"/>
      <c r="AJ310" s="32"/>
      <c r="AK310" s="32"/>
      <c r="AL310" s="32"/>
      <c r="AM310" s="32"/>
      <c r="AN310" s="32"/>
    </row>
    <row r="311" spans="1:40" x14ac:dyDescent="0.2">
      <c r="A311" s="32"/>
      <c r="B311" s="32"/>
      <c r="C311" s="3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/>
      <c r="AN311" s="32"/>
    </row>
    <row r="312" spans="1:40" x14ac:dyDescent="0.2">
      <c r="A312" s="32"/>
      <c r="B312" s="32"/>
      <c r="C312" s="32"/>
      <c r="D312" s="32"/>
      <c r="E312" s="32"/>
      <c r="F312" s="32"/>
      <c r="G312" s="32"/>
      <c r="H312" s="32"/>
      <c r="I312" s="32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/>
      <c r="AN312" s="32"/>
    </row>
    <row r="313" spans="1:40" x14ac:dyDescent="0.2">
      <c r="A313" s="32"/>
      <c r="B313" s="32"/>
      <c r="C313" s="32"/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/>
      <c r="AN313" s="32"/>
    </row>
    <row r="314" spans="1:40" x14ac:dyDescent="0.2">
      <c r="A314" s="32"/>
      <c r="B314" s="32"/>
      <c r="C314" s="32"/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2"/>
      <c r="AJ314" s="32"/>
      <c r="AK314" s="32"/>
      <c r="AL314" s="32"/>
      <c r="AM314" s="32"/>
      <c r="AN314" s="32"/>
    </row>
    <row r="315" spans="1:40" x14ac:dyDescent="0.2">
      <c r="A315" s="32"/>
      <c r="B315" s="32"/>
      <c r="C315" s="32"/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/>
      <c r="AN315" s="32"/>
    </row>
    <row r="316" spans="1:40" x14ac:dyDescent="0.2">
      <c r="A316" s="32"/>
      <c r="B316" s="32"/>
      <c r="C316" s="32"/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/>
      <c r="AN316" s="32"/>
    </row>
    <row r="317" spans="1:40" x14ac:dyDescent="0.2">
      <c r="A317" s="32"/>
      <c r="B317" s="32"/>
      <c r="C317" s="32"/>
      <c r="D317" s="32"/>
      <c r="E317" s="32"/>
      <c r="F317" s="32"/>
      <c r="G317" s="32"/>
      <c r="H317" s="32"/>
      <c r="I317" s="32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/>
      <c r="AN317" s="32"/>
    </row>
    <row r="318" spans="1:40" x14ac:dyDescent="0.2">
      <c r="A318" s="32"/>
      <c r="B318" s="32"/>
      <c r="C318" s="32"/>
      <c r="D318" s="32"/>
      <c r="E318" s="32"/>
      <c r="F318" s="32"/>
      <c r="G318" s="32"/>
      <c r="H318" s="32"/>
      <c r="I318" s="32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/>
      <c r="AN318" s="32"/>
    </row>
    <row r="319" spans="1:40" x14ac:dyDescent="0.2">
      <c r="A319" s="32"/>
      <c r="B319" s="32"/>
      <c r="C319" s="32"/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/>
      <c r="AN319" s="32"/>
    </row>
    <row r="320" spans="1:40" x14ac:dyDescent="0.2">
      <c r="A320" s="32"/>
      <c r="B320" s="32"/>
      <c r="C320" s="32"/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/>
      <c r="AN320" s="32"/>
    </row>
    <row r="321" spans="1:40" x14ac:dyDescent="0.2">
      <c r="A321" s="32"/>
      <c r="B321" s="32"/>
      <c r="C321" s="32"/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2"/>
      <c r="AJ321" s="32"/>
      <c r="AK321" s="32"/>
      <c r="AL321" s="32"/>
      <c r="AM321" s="32"/>
      <c r="AN321" s="32"/>
    </row>
    <row r="322" spans="1:40" x14ac:dyDescent="0.2">
      <c r="A322" s="32"/>
      <c r="B322" s="32"/>
      <c r="C322" s="32"/>
      <c r="D322" s="32"/>
      <c r="E322" s="32"/>
      <c r="F322" s="32"/>
      <c r="G322" s="32"/>
      <c r="H322" s="32"/>
      <c r="I322" s="32"/>
      <c r="J322" s="32"/>
      <c r="K322" s="32"/>
      <c r="L322" s="32"/>
      <c r="M322" s="32"/>
      <c r="N322" s="32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2"/>
      <c r="AJ322" s="32"/>
      <c r="AK322" s="32"/>
      <c r="AL322" s="32"/>
      <c r="AM322" s="32"/>
      <c r="AN322" s="32"/>
    </row>
    <row r="323" spans="1:40" x14ac:dyDescent="0.2">
      <c r="A323" s="32"/>
      <c r="B323" s="32"/>
      <c r="C323" s="32"/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/>
      <c r="AN323" s="32"/>
    </row>
    <row r="324" spans="1:40" x14ac:dyDescent="0.2">
      <c r="A324" s="32"/>
      <c r="B324" s="32"/>
      <c r="C324" s="32"/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/>
      <c r="AN324" s="32"/>
    </row>
    <row r="325" spans="1:40" x14ac:dyDescent="0.2">
      <c r="A325" s="32"/>
      <c r="B325" s="32"/>
      <c r="C325" s="32"/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/>
      <c r="AN325" s="32"/>
    </row>
    <row r="326" spans="1:40" x14ac:dyDescent="0.2">
      <c r="A326" s="32"/>
      <c r="B326" s="32"/>
      <c r="C326" s="32"/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/>
      <c r="AN326" s="32"/>
    </row>
    <row r="327" spans="1:40" x14ac:dyDescent="0.2">
      <c r="A327" s="32"/>
      <c r="B327" s="32"/>
      <c r="C327" s="32"/>
      <c r="D327" s="32"/>
      <c r="E327" s="32"/>
      <c r="F327" s="32"/>
      <c r="G327" s="32"/>
      <c r="H327" s="32"/>
      <c r="I327" s="32"/>
      <c r="J327" s="32"/>
      <c r="K327" s="32"/>
      <c r="L327" s="32"/>
      <c r="M327" s="32"/>
      <c r="N327" s="32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2"/>
      <c r="AJ327" s="32"/>
      <c r="AK327" s="32"/>
      <c r="AL327" s="32"/>
      <c r="AM327" s="32"/>
      <c r="AN327" s="32"/>
    </row>
    <row r="328" spans="1:40" x14ac:dyDescent="0.2">
      <c r="A328" s="32"/>
      <c r="B328" s="32"/>
      <c r="C328" s="32"/>
      <c r="D328" s="32"/>
      <c r="E328" s="32"/>
      <c r="F328" s="32"/>
      <c r="G328" s="32"/>
      <c r="H328" s="32"/>
      <c r="I328" s="32"/>
      <c r="J328" s="32"/>
      <c r="K328" s="32"/>
      <c r="L328" s="32"/>
      <c r="M328" s="32"/>
      <c r="N328" s="32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2"/>
      <c r="AJ328" s="32"/>
      <c r="AK328" s="32"/>
      <c r="AL328" s="32"/>
      <c r="AM328" s="32"/>
      <c r="AN328" s="32"/>
    </row>
    <row r="329" spans="1:40" x14ac:dyDescent="0.2">
      <c r="A329" s="32"/>
      <c r="B329" s="32"/>
      <c r="C329" s="32"/>
      <c r="D329" s="32"/>
      <c r="E329" s="32"/>
      <c r="F329" s="32"/>
      <c r="G329" s="32"/>
      <c r="H329" s="32"/>
      <c r="I329" s="32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/>
      <c r="AN329" s="32"/>
    </row>
    <row r="330" spans="1:40" x14ac:dyDescent="0.2">
      <c r="A330" s="32"/>
      <c r="B330" s="32"/>
      <c r="C330" s="32"/>
      <c r="D330" s="32"/>
      <c r="E330" s="32"/>
      <c r="F330" s="32"/>
      <c r="G330" s="32"/>
      <c r="H330" s="32"/>
      <c r="I330" s="32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/>
      <c r="AN330" s="32"/>
    </row>
    <row r="331" spans="1:40" x14ac:dyDescent="0.2">
      <c r="A331" s="32"/>
      <c r="B331" s="32"/>
      <c r="C331" s="32"/>
      <c r="D331" s="32"/>
      <c r="E331" s="32"/>
      <c r="F331" s="32"/>
      <c r="G331" s="32"/>
      <c r="H331" s="32"/>
      <c r="I331" s="32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/>
      <c r="AN331" s="32"/>
    </row>
    <row r="332" spans="1:40" x14ac:dyDescent="0.2">
      <c r="A332" s="32"/>
      <c r="B332" s="32"/>
      <c r="C332" s="32"/>
      <c r="D332" s="32"/>
      <c r="E332" s="32"/>
      <c r="F332" s="32"/>
      <c r="G332" s="32"/>
      <c r="H332" s="32"/>
      <c r="I332" s="32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/>
      <c r="AN332" s="32"/>
    </row>
    <row r="333" spans="1:40" x14ac:dyDescent="0.2">
      <c r="A333" s="32"/>
      <c r="B333" s="32"/>
      <c r="C333" s="32"/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2"/>
      <c r="AJ333" s="32"/>
      <c r="AK333" s="32"/>
      <c r="AL333" s="32"/>
      <c r="AM333" s="32"/>
      <c r="AN333" s="32"/>
    </row>
    <row r="334" spans="1:40" x14ac:dyDescent="0.2">
      <c r="A334" s="32"/>
      <c r="B334" s="32"/>
      <c r="C334" s="32"/>
      <c r="D334" s="32"/>
      <c r="E334" s="32"/>
      <c r="F334" s="32"/>
      <c r="G334" s="32"/>
      <c r="H334" s="32"/>
      <c r="I334" s="32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/>
      <c r="AN334" s="32"/>
    </row>
    <row r="335" spans="1:40" x14ac:dyDescent="0.2">
      <c r="A335" s="32"/>
      <c r="B335" s="32"/>
      <c r="C335" s="32"/>
      <c r="D335" s="32"/>
      <c r="E335" s="32"/>
      <c r="F335" s="32"/>
      <c r="G335" s="32"/>
      <c r="H335" s="32"/>
      <c r="I335" s="32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/>
      <c r="AN335" s="32"/>
    </row>
    <row r="336" spans="1:40" x14ac:dyDescent="0.2">
      <c r="A336" s="32"/>
      <c r="B336" s="32"/>
      <c r="C336" s="32"/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/>
      <c r="AN336" s="32"/>
    </row>
    <row r="337" spans="1:40" x14ac:dyDescent="0.2">
      <c r="A337" s="32"/>
      <c r="B337" s="32"/>
      <c r="C337" s="32"/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/>
      <c r="AN337" s="32"/>
    </row>
    <row r="338" spans="1:40" x14ac:dyDescent="0.2">
      <c r="A338" s="32"/>
      <c r="B338" s="32"/>
      <c r="C338" s="32"/>
      <c r="D338" s="32"/>
      <c r="E338" s="32"/>
      <c r="F338" s="32"/>
      <c r="G338" s="32"/>
      <c r="H338" s="32"/>
      <c r="I338" s="32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/>
      <c r="AN338" s="32"/>
    </row>
    <row r="339" spans="1:40" x14ac:dyDescent="0.2">
      <c r="A339" s="32"/>
      <c r="B339" s="32"/>
      <c r="C339" s="32"/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2"/>
      <c r="AJ339" s="32"/>
      <c r="AK339" s="32"/>
      <c r="AL339" s="32"/>
      <c r="AM339" s="32"/>
      <c r="AN339" s="32"/>
    </row>
    <row r="340" spans="1:40" x14ac:dyDescent="0.2">
      <c r="A340" s="32"/>
      <c r="B340" s="32"/>
      <c r="C340" s="32"/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2"/>
      <c r="AJ340" s="32"/>
      <c r="AK340" s="32"/>
      <c r="AL340" s="32"/>
      <c r="AM340" s="32"/>
      <c r="AN340" s="32"/>
    </row>
    <row r="341" spans="1:40" x14ac:dyDescent="0.2">
      <c r="A341" s="32"/>
      <c r="B341" s="32"/>
      <c r="C341" s="32"/>
      <c r="D341" s="32"/>
      <c r="E341" s="32"/>
      <c r="F341" s="32"/>
      <c r="G341" s="32"/>
      <c r="H341" s="32"/>
      <c r="I341" s="32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/>
      <c r="AN341" s="32"/>
    </row>
    <row r="342" spans="1:40" x14ac:dyDescent="0.2">
      <c r="A342" s="32"/>
      <c r="B342" s="32"/>
      <c r="C342" s="3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/>
      <c r="AN342" s="32"/>
    </row>
    <row r="343" spans="1:40" x14ac:dyDescent="0.2">
      <c r="A343" s="32"/>
      <c r="B343" s="32"/>
      <c r="C343" s="32"/>
      <c r="D343" s="32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/>
      <c r="AN343" s="32"/>
    </row>
    <row r="344" spans="1:40" x14ac:dyDescent="0.2">
      <c r="A344" s="32"/>
      <c r="B344" s="32"/>
      <c r="C344" s="32"/>
      <c r="D344" s="32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/>
      <c r="AN344" s="32"/>
    </row>
    <row r="345" spans="1:40" x14ac:dyDescent="0.2">
      <c r="A345" s="32"/>
      <c r="B345" s="32"/>
      <c r="C345" s="32"/>
      <c r="D345" s="32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2"/>
      <c r="AJ345" s="32"/>
      <c r="AK345" s="32"/>
      <c r="AL345" s="32"/>
      <c r="AM345" s="32"/>
      <c r="AN345" s="32"/>
    </row>
    <row r="346" spans="1:40" x14ac:dyDescent="0.2">
      <c r="A346" s="32"/>
      <c r="B346" s="32"/>
      <c r="C346" s="32"/>
      <c r="D346" s="32"/>
      <c r="E346" s="32"/>
      <c r="F346" s="32"/>
      <c r="G346" s="32"/>
      <c r="H346" s="32"/>
      <c r="I346" s="32"/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/>
      <c r="AN346" s="32"/>
    </row>
    <row r="347" spans="1:40" x14ac:dyDescent="0.2">
      <c r="A347" s="32"/>
      <c r="B347" s="32"/>
      <c r="C347" s="32"/>
      <c r="D347" s="32"/>
      <c r="E347" s="32"/>
      <c r="F347" s="32"/>
      <c r="G347" s="32"/>
      <c r="H347" s="32"/>
      <c r="I347" s="32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/>
      <c r="AN347" s="32"/>
    </row>
    <row r="348" spans="1:40" x14ac:dyDescent="0.2">
      <c r="A348" s="32"/>
      <c r="B348" s="32"/>
      <c r="C348" s="32"/>
      <c r="D348" s="32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/>
      <c r="AN348" s="32"/>
    </row>
    <row r="349" spans="1:40" x14ac:dyDescent="0.2">
      <c r="A349" s="32"/>
      <c r="B349" s="32"/>
      <c r="C349" s="32"/>
      <c r="D349" s="32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/>
      <c r="AN349" s="32"/>
    </row>
    <row r="350" spans="1:40" x14ac:dyDescent="0.2">
      <c r="A350" s="32"/>
      <c r="B350" s="32"/>
      <c r="C350" s="32"/>
      <c r="D350" s="32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/>
      <c r="AN350" s="32"/>
    </row>
    <row r="351" spans="1:40" x14ac:dyDescent="0.2">
      <c r="A351" s="32"/>
      <c r="B351" s="32"/>
      <c r="C351" s="32"/>
      <c r="D351" s="32"/>
      <c r="E351" s="32"/>
      <c r="F351" s="32"/>
      <c r="G351" s="32"/>
      <c r="H351" s="32"/>
      <c r="I351" s="32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/>
      <c r="AN351" s="32"/>
    </row>
    <row r="352" spans="1:40" x14ac:dyDescent="0.2">
      <c r="A352" s="32"/>
      <c r="B352" s="32"/>
      <c r="C352" s="32"/>
      <c r="D352" s="32"/>
      <c r="E352" s="32"/>
      <c r="F352" s="32"/>
      <c r="G352" s="32"/>
      <c r="H352" s="32"/>
      <c r="I352" s="32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/>
      <c r="AN352" s="32"/>
    </row>
    <row r="353" spans="1:40" x14ac:dyDescent="0.2">
      <c r="A353" s="32"/>
      <c r="B353" s="32"/>
      <c r="C353" s="32"/>
      <c r="D353" s="32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2"/>
      <c r="AJ353" s="32"/>
      <c r="AK353" s="32"/>
      <c r="AL353" s="32"/>
      <c r="AM353" s="32"/>
      <c r="AN353" s="32"/>
    </row>
    <row r="354" spans="1:40" x14ac:dyDescent="0.2">
      <c r="A354" s="32"/>
      <c r="B354" s="32"/>
      <c r="C354" s="32"/>
      <c r="D354" s="32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/>
      <c r="AN354" s="32"/>
    </row>
    <row r="355" spans="1:40" x14ac:dyDescent="0.2">
      <c r="A355" s="32"/>
      <c r="B355" s="32"/>
      <c r="C355" s="32"/>
      <c r="D355" s="32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/>
      <c r="AN355" s="32"/>
    </row>
    <row r="356" spans="1:40" x14ac:dyDescent="0.2">
      <c r="A356" s="32"/>
      <c r="B356" s="32"/>
      <c r="C356" s="32"/>
      <c r="D356" s="32"/>
      <c r="E356" s="32"/>
      <c r="F356" s="32"/>
      <c r="G356" s="32"/>
      <c r="H356" s="32"/>
      <c r="I356" s="32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/>
      <c r="AN356" s="32"/>
    </row>
    <row r="357" spans="1:40" x14ac:dyDescent="0.2">
      <c r="A357" s="32"/>
      <c r="B357" s="32"/>
      <c r="C357" s="32"/>
      <c r="D357" s="32"/>
      <c r="E357" s="32"/>
      <c r="F357" s="32"/>
      <c r="G357" s="32"/>
      <c r="H357" s="32"/>
      <c r="I357" s="32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/>
      <c r="AN357" s="32"/>
    </row>
    <row r="358" spans="1:40" x14ac:dyDescent="0.2">
      <c r="A358" s="32"/>
      <c r="B358" s="32"/>
      <c r="C358" s="32"/>
      <c r="D358" s="32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/>
      <c r="AN358" s="32"/>
    </row>
    <row r="359" spans="1:40" x14ac:dyDescent="0.2">
      <c r="A359" s="32"/>
      <c r="B359" s="32"/>
      <c r="C359" s="32"/>
      <c r="D359" s="32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F359" s="32"/>
      <c r="AG359" s="32"/>
      <c r="AH359" s="32"/>
      <c r="AI359" s="32"/>
      <c r="AJ359" s="32"/>
      <c r="AK359" s="32"/>
      <c r="AL359" s="32"/>
      <c r="AM359" s="32"/>
      <c r="AN359" s="32"/>
    </row>
    <row r="360" spans="1:40" x14ac:dyDescent="0.2">
      <c r="A360" s="32"/>
      <c r="B360" s="32"/>
      <c r="C360" s="32"/>
      <c r="D360" s="32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F360" s="32"/>
      <c r="AG360" s="32"/>
      <c r="AH360" s="32"/>
      <c r="AI360" s="32"/>
      <c r="AJ360" s="32"/>
      <c r="AK360" s="32"/>
      <c r="AL360" s="32"/>
      <c r="AM360" s="32"/>
      <c r="AN360" s="32"/>
    </row>
    <row r="361" spans="1:40" x14ac:dyDescent="0.2">
      <c r="A361" s="32"/>
      <c r="B361" s="32"/>
      <c r="C361" s="32"/>
      <c r="D361" s="32"/>
      <c r="E361" s="32"/>
      <c r="F361" s="32"/>
      <c r="G361" s="32"/>
      <c r="H361" s="32"/>
      <c r="I361" s="32"/>
      <c r="J361" s="32"/>
      <c r="K361" s="32"/>
      <c r="L361" s="32"/>
      <c r="M361" s="32"/>
      <c r="N361" s="32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F361" s="32"/>
      <c r="AG361" s="32"/>
      <c r="AH361" s="32"/>
      <c r="AI361" s="32"/>
      <c r="AJ361" s="32"/>
      <c r="AK361" s="32"/>
      <c r="AL361" s="32"/>
      <c r="AM361" s="32"/>
      <c r="AN361" s="32"/>
    </row>
    <row r="362" spans="1:40" x14ac:dyDescent="0.2">
      <c r="A362" s="32"/>
      <c r="B362" s="32"/>
      <c r="C362" s="32"/>
      <c r="D362" s="32"/>
      <c r="E362" s="32"/>
      <c r="F362" s="32"/>
      <c r="G362" s="32"/>
      <c r="H362" s="32"/>
      <c r="I362" s="32"/>
      <c r="J362" s="32"/>
      <c r="K362" s="32"/>
      <c r="L362" s="32"/>
      <c r="M362" s="32"/>
      <c r="N362" s="32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F362" s="32"/>
      <c r="AG362" s="32"/>
      <c r="AH362" s="32"/>
      <c r="AI362" s="32"/>
      <c r="AJ362" s="32"/>
      <c r="AK362" s="32"/>
      <c r="AL362" s="32"/>
      <c r="AM362" s="32"/>
      <c r="AN362" s="32"/>
    </row>
    <row r="363" spans="1:40" x14ac:dyDescent="0.2">
      <c r="A363" s="32"/>
      <c r="B363" s="32"/>
      <c r="C363" s="32"/>
      <c r="D363" s="32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F363" s="32"/>
      <c r="AG363" s="32"/>
      <c r="AH363" s="32"/>
      <c r="AI363" s="32"/>
      <c r="AJ363" s="32"/>
      <c r="AK363" s="32"/>
      <c r="AL363" s="32"/>
      <c r="AM363" s="32"/>
      <c r="AN363" s="32"/>
    </row>
    <row r="364" spans="1:40" x14ac:dyDescent="0.2">
      <c r="A364" s="32"/>
      <c r="B364" s="32"/>
      <c r="C364" s="32"/>
      <c r="D364" s="32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F364" s="32"/>
      <c r="AG364" s="32"/>
      <c r="AH364" s="32"/>
      <c r="AI364" s="32"/>
      <c r="AJ364" s="32"/>
      <c r="AK364" s="32"/>
      <c r="AL364" s="32"/>
      <c r="AM364" s="32"/>
      <c r="AN364" s="32"/>
    </row>
    <row r="365" spans="1:40" x14ac:dyDescent="0.2">
      <c r="A365" s="32"/>
      <c r="B365" s="32"/>
      <c r="C365" s="32"/>
      <c r="D365" s="32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F365" s="32"/>
      <c r="AG365" s="32"/>
      <c r="AH365" s="32"/>
      <c r="AI365" s="32"/>
      <c r="AJ365" s="32"/>
      <c r="AK365" s="32"/>
      <c r="AL365" s="32"/>
      <c r="AM365" s="32"/>
      <c r="AN365" s="32"/>
    </row>
    <row r="366" spans="1:40" x14ac:dyDescent="0.2">
      <c r="A366" s="32"/>
      <c r="B366" s="32"/>
      <c r="C366" s="32"/>
      <c r="D366" s="32"/>
      <c r="E366" s="32"/>
      <c r="F366" s="32"/>
      <c r="G366" s="32"/>
      <c r="H366" s="32"/>
      <c r="I366" s="32"/>
      <c r="J366" s="32"/>
      <c r="K366" s="32"/>
      <c r="L366" s="32"/>
      <c r="M366" s="32"/>
      <c r="N366" s="32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F366" s="32"/>
      <c r="AG366" s="32"/>
      <c r="AH366" s="32"/>
      <c r="AI366" s="32"/>
      <c r="AJ366" s="32"/>
      <c r="AK366" s="32"/>
      <c r="AL366" s="32"/>
      <c r="AM366" s="32"/>
      <c r="AN366" s="32"/>
    </row>
    <row r="367" spans="1:40" x14ac:dyDescent="0.2">
      <c r="A367" s="32"/>
      <c r="B367" s="32"/>
      <c r="C367" s="32"/>
      <c r="D367" s="32"/>
      <c r="E367" s="32"/>
      <c r="F367" s="32"/>
      <c r="G367" s="32"/>
      <c r="H367" s="32"/>
      <c r="I367" s="32"/>
      <c r="J367" s="32"/>
      <c r="K367" s="32"/>
      <c r="L367" s="32"/>
      <c r="M367" s="32"/>
      <c r="N367" s="32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F367" s="32"/>
      <c r="AG367" s="32"/>
      <c r="AH367" s="32"/>
      <c r="AI367" s="32"/>
      <c r="AJ367" s="32"/>
      <c r="AK367" s="32"/>
      <c r="AL367" s="32"/>
      <c r="AM367" s="32"/>
      <c r="AN367" s="32"/>
    </row>
    <row r="368" spans="1:40" x14ac:dyDescent="0.2">
      <c r="A368" s="32"/>
      <c r="B368" s="32"/>
      <c r="C368" s="32"/>
      <c r="D368" s="32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F368" s="32"/>
      <c r="AG368" s="32"/>
      <c r="AH368" s="32"/>
      <c r="AI368" s="32"/>
      <c r="AJ368" s="32"/>
      <c r="AK368" s="32"/>
      <c r="AL368" s="32"/>
      <c r="AM368" s="32"/>
      <c r="AN368" s="32"/>
    </row>
    <row r="369" spans="1:40" x14ac:dyDescent="0.2">
      <c r="A369" s="32"/>
      <c r="B369" s="32"/>
      <c r="C369" s="32"/>
      <c r="D369" s="32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F369" s="32"/>
      <c r="AG369" s="32"/>
      <c r="AH369" s="32"/>
      <c r="AI369" s="32"/>
      <c r="AJ369" s="32"/>
      <c r="AK369" s="32"/>
      <c r="AL369" s="32"/>
      <c r="AM369" s="32"/>
      <c r="AN369" s="32"/>
    </row>
    <row r="370" spans="1:40" x14ac:dyDescent="0.2">
      <c r="A370" s="32"/>
      <c r="B370" s="32"/>
      <c r="C370" s="32"/>
      <c r="D370" s="32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F370" s="32"/>
      <c r="AG370" s="32"/>
      <c r="AH370" s="32"/>
      <c r="AI370" s="32"/>
      <c r="AJ370" s="32"/>
      <c r="AK370" s="32"/>
      <c r="AL370" s="32"/>
      <c r="AM370" s="32"/>
      <c r="AN370" s="32"/>
    </row>
    <row r="371" spans="1:40" x14ac:dyDescent="0.2">
      <c r="A371" s="32"/>
      <c r="B371" s="32"/>
      <c r="C371" s="32"/>
      <c r="D371" s="32"/>
      <c r="E371" s="32"/>
      <c r="F371" s="32"/>
      <c r="G371" s="32"/>
      <c r="H371" s="32"/>
      <c r="I371" s="32"/>
      <c r="J371" s="32"/>
      <c r="K371" s="32"/>
      <c r="L371" s="32"/>
      <c r="M371" s="32"/>
      <c r="N371" s="32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F371" s="32"/>
      <c r="AG371" s="32"/>
      <c r="AH371" s="32"/>
      <c r="AI371" s="32"/>
      <c r="AJ371" s="32"/>
      <c r="AK371" s="32"/>
      <c r="AL371" s="32"/>
      <c r="AM371" s="32"/>
      <c r="AN371" s="32"/>
    </row>
    <row r="372" spans="1:40" x14ac:dyDescent="0.2">
      <c r="A372" s="32"/>
      <c r="B372" s="32"/>
      <c r="C372" s="32"/>
      <c r="D372" s="32"/>
      <c r="E372" s="32"/>
      <c r="F372" s="32"/>
      <c r="G372" s="32"/>
      <c r="H372" s="32"/>
      <c r="I372" s="32"/>
      <c r="J372" s="32"/>
      <c r="K372" s="32"/>
      <c r="L372" s="32"/>
      <c r="M372" s="32"/>
      <c r="N372" s="32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F372" s="32"/>
      <c r="AG372" s="32"/>
      <c r="AH372" s="32"/>
      <c r="AI372" s="32"/>
      <c r="AJ372" s="32"/>
      <c r="AK372" s="32"/>
      <c r="AL372" s="32"/>
      <c r="AM372" s="32"/>
      <c r="AN372" s="32"/>
    </row>
    <row r="373" spans="1:40" x14ac:dyDescent="0.2">
      <c r="A373" s="32"/>
      <c r="B373" s="32"/>
      <c r="C373" s="3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F373" s="32"/>
      <c r="AG373" s="32"/>
      <c r="AH373" s="32"/>
      <c r="AI373" s="32"/>
      <c r="AJ373" s="32"/>
      <c r="AK373" s="32"/>
      <c r="AL373" s="32"/>
      <c r="AM373" s="32"/>
      <c r="AN373" s="32"/>
    </row>
    <row r="374" spans="1:40" x14ac:dyDescent="0.2">
      <c r="A374" s="32"/>
      <c r="B374" s="32"/>
      <c r="C374" s="32"/>
      <c r="D374" s="32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F374" s="32"/>
      <c r="AG374" s="32"/>
      <c r="AH374" s="32"/>
      <c r="AI374" s="32"/>
      <c r="AJ374" s="32"/>
      <c r="AK374" s="32"/>
      <c r="AL374" s="32"/>
      <c r="AM374" s="32"/>
      <c r="AN374" s="32"/>
    </row>
    <row r="375" spans="1:40" x14ac:dyDescent="0.2">
      <c r="A375" s="32"/>
      <c r="B375" s="32"/>
      <c r="C375" s="32"/>
      <c r="D375" s="32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F375" s="32"/>
      <c r="AG375" s="32"/>
      <c r="AH375" s="32"/>
      <c r="AI375" s="32"/>
      <c r="AJ375" s="32"/>
      <c r="AK375" s="32"/>
      <c r="AL375" s="32"/>
      <c r="AM375" s="32"/>
      <c r="AN375" s="32"/>
    </row>
    <row r="376" spans="1:40" x14ac:dyDescent="0.2">
      <c r="A376" s="32"/>
      <c r="B376" s="32"/>
      <c r="C376" s="32"/>
      <c r="D376" s="32"/>
      <c r="E376" s="32"/>
      <c r="F376" s="32"/>
      <c r="G376" s="32"/>
      <c r="H376" s="32"/>
      <c r="I376" s="32"/>
      <c r="J376" s="32"/>
      <c r="K376" s="32"/>
      <c r="L376" s="32"/>
      <c r="M376" s="32"/>
      <c r="N376" s="32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F376" s="32"/>
      <c r="AG376" s="32"/>
      <c r="AH376" s="32"/>
      <c r="AI376" s="32"/>
      <c r="AJ376" s="32"/>
      <c r="AK376" s="32"/>
      <c r="AL376" s="32"/>
      <c r="AM376" s="32"/>
      <c r="AN376" s="32"/>
    </row>
    <row r="377" spans="1:40" x14ac:dyDescent="0.2">
      <c r="A377" s="32"/>
      <c r="B377" s="32"/>
      <c r="C377" s="32"/>
      <c r="D377" s="32"/>
      <c r="E377" s="32"/>
      <c r="F377" s="32"/>
      <c r="G377" s="32"/>
      <c r="H377" s="32"/>
      <c r="I377" s="32"/>
      <c r="J377" s="32"/>
      <c r="K377" s="32"/>
      <c r="L377" s="32"/>
      <c r="M377" s="32"/>
      <c r="N377" s="32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F377" s="32"/>
      <c r="AG377" s="32"/>
      <c r="AH377" s="32"/>
      <c r="AI377" s="32"/>
      <c r="AJ377" s="32"/>
      <c r="AK377" s="32"/>
      <c r="AL377" s="32"/>
      <c r="AM377" s="32"/>
      <c r="AN377" s="32"/>
    </row>
    <row r="378" spans="1:40" x14ac:dyDescent="0.2">
      <c r="A378" s="32"/>
      <c r="B378" s="32"/>
      <c r="C378" s="32"/>
      <c r="D378" s="32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F378" s="32"/>
      <c r="AG378" s="32"/>
      <c r="AH378" s="32"/>
      <c r="AI378" s="32"/>
      <c r="AJ378" s="32"/>
      <c r="AK378" s="32"/>
      <c r="AL378" s="32"/>
      <c r="AM378" s="32"/>
      <c r="AN378" s="32"/>
    </row>
    <row r="379" spans="1:40" x14ac:dyDescent="0.2">
      <c r="A379" s="32"/>
      <c r="B379" s="32"/>
      <c r="C379" s="32"/>
      <c r="D379" s="32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F379" s="32"/>
      <c r="AG379" s="32"/>
      <c r="AH379" s="32"/>
      <c r="AI379" s="32"/>
      <c r="AJ379" s="32"/>
      <c r="AK379" s="32"/>
      <c r="AL379" s="32"/>
      <c r="AM379" s="32"/>
      <c r="AN379" s="32"/>
    </row>
    <row r="380" spans="1:40" x14ac:dyDescent="0.2">
      <c r="A380" s="32"/>
      <c r="B380" s="32"/>
      <c r="C380" s="32"/>
      <c r="D380" s="32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F380" s="32"/>
      <c r="AG380" s="32"/>
      <c r="AH380" s="32"/>
      <c r="AI380" s="32"/>
      <c r="AJ380" s="32"/>
      <c r="AK380" s="32"/>
      <c r="AL380" s="32"/>
      <c r="AM380" s="32"/>
      <c r="AN380" s="32"/>
    </row>
    <row r="381" spans="1:40" x14ac:dyDescent="0.2">
      <c r="A381" s="32"/>
      <c r="B381" s="32"/>
      <c r="C381" s="32"/>
      <c r="D381" s="32"/>
      <c r="E381" s="32"/>
      <c r="F381" s="32"/>
      <c r="G381" s="32"/>
      <c r="H381" s="32"/>
      <c r="I381" s="32"/>
      <c r="J381" s="32"/>
      <c r="K381" s="32"/>
      <c r="L381" s="32"/>
      <c r="M381" s="32"/>
      <c r="N381" s="32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F381" s="32"/>
      <c r="AG381" s="32"/>
      <c r="AH381" s="32"/>
      <c r="AI381" s="32"/>
      <c r="AJ381" s="32"/>
      <c r="AK381" s="32"/>
      <c r="AL381" s="32"/>
      <c r="AM381" s="32"/>
      <c r="AN381" s="32"/>
    </row>
    <row r="382" spans="1:40" x14ac:dyDescent="0.2">
      <c r="A382" s="32"/>
      <c r="B382" s="32"/>
      <c r="C382" s="32"/>
      <c r="D382" s="32"/>
      <c r="E382" s="32"/>
      <c r="F382" s="32"/>
      <c r="G382" s="32"/>
      <c r="H382" s="32"/>
      <c r="I382" s="32"/>
      <c r="J382" s="32"/>
      <c r="K382" s="32"/>
      <c r="L382" s="32"/>
      <c r="M382" s="32"/>
      <c r="N382" s="32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F382" s="32"/>
      <c r="AG382" s="32"/>
      <c r="AH382" s="32"/>
      <c r="AI382" s="32"/>
      <c r="AJ382" s="32"/>
      <c r="AK382" s="32"/>
      <c r="AL382" s="32"/>
      <c r="AM382" s="32"/>
      <c r="AN382" s="32"/>
    </row>
    <row r="383" spans="1:40" x14ac:dyDescent="0.2">
      <c r="A383" s="32"/>
      <c r="B383" s="32"/>
      <c r="C383" s="32"/>
      <c r="D383" s="32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F383" s="32"/>
      <c r="AG383" s="32"/>
      <c r="AH383" s="32"/>
      <c r="AI383" s="32"/>
      <c r="AJ383" s="32"/>
      <c r="AK383" s="32"/>
      <c r="AL383" s="32"/>
      <c r="AM383" s="32"/>
      <c r="AN383" s="32"/>
    </row>
    <row r="384" spans="1:40" x14ac:dyDescent="0.2">
      <c r="A384" s="32"/>
      <c r="B384" s="32"/>
      <c r="C384" s="32"/>
      <c r="D384" s="32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F384" s="32"/>
      <c r="AG384" s="32"/>
      <c r="AH384" s="32"/>
      <c r="AI384" s="32"/>
      <c r="AJ384" s="32"/>
      <c r="AK384" s="32"/>
      <c r="AL384" s="32"/>
      <c r="AM384" s="32"/>
      <c r="AN384" s="32"/>
    </row>
    <row r="385" spans="1:40" x14ac:dyDescent="0.2">
      <c r="A385" s="32"/>
      <c r="B385" s="32"/>
      <c r="C385" s="32"/>
      <c r="D385" s="32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F385" s="32"/>
      <c r="AG385" s="32"/>
      <c r="AH385" s="32"/>
      <c r="AI385" s="32"/>
      <c r="AJ385" s="32"/>
      <c r="AK385" s="32"/>
      <c r="AL385" s="32"/>
      <c r="AM385" s="32"/>
      <c r="AN385" s="32"/>
    </row>
    <row r="386" spans="1:40" x14ac:dyDescent="0.2">
      <c r="A386" s="32"/>
      <c r="B386" s="32"/>
      <c r="C386" s="32"/>
      <c r="D386" s="32"/>
      <c r="E386" s="32"/>
      <c r="F386" s="32"/>
      <c r="G386" s="32"/>
      <c r="H386" s="32"/>
      <c r="I386" s="32"/>
      <c r="J386" s="32"/>
      <c r="K386" s="32"/>
      <c r="L386" s="32"/>
      <c r="M386" s="32"/>
      <c r="N386" s="32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F386" s="32"/>
      <c r="AG386" s="32"/>
      <c r="AH386" s="32"/>
      <c r="AI386" s="32"/>
      <c r="AJ386" s="32"/>
      <c r="AK386" s="32"/>
      <c r="AL386" s="32"/>
      <c r="AM386" s="32"/>
      <c r="AN386" s="32"/>
    </row>
    <row r="387" spans="1:40" x14ac:dyDescent="0.2">
      <c r="A387" s="32"/>
      <c r="B387" s="32"/>
      <c r="C387" s="32"/>
      <c r="D387" s="32"/>
      <c r="E387" s="32"/>
      <c r="F387" s="32"/>
      <c r="G387" s="32"/>
      <c r="H387" s="32"/>
      <c r="I387" s="32"/>
      <c r="J387" s="32"/>
      <c r="K387" s="32"/>
      <c r="L387" s="32"/>
      <c r="M387" s="32"/>
      <c r="N387" s="32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F387" s="32"/>
      <c r="AG387" s="32"/>
      <c r="AH387" s="32"/>
      <c r="AI387" s="32"/>
      <c r="AJ387" s="32"/>
      <c r="AK387" s="32"/>
      <c r="AL387" s="32"/>
      <c r="AM387" s="32"/>
      <c r="AN387" s="32"/>
    </row>
    <row r="388" spans="1:40" x14ac:dyDescent="0.2">
      <c r="A388" s="32"/>
      <c r="B388" s="32"/>
      <c r="C388" s="32"/>
      <c r="D388" s="32"/>
      <c r="E388" s="32"/>
      <c r="F388" s="32"/>
      <c r="G388" s="32"/>
      <c r="H388" s="32"/>
      <c r="I388" s="32"/>
      <c r="J388" s="32"/>
      <c r="K388" s="32"/>
      <c r="L388" s="32"/>
      <c r="M388" s="32"/>
      <c r="N388" s="32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F388" s="32"/>
      <c r="AG388" s="32"/>
      <c r="AH388" s="32"/>
      <c r="AI388" s="32"/>
      <c r="AJ388" s="32"/>
      <c r="AK388" s="32"/>
      <c r="AL388" s="32"/>
      <c r="AM388" s="32"/>
      <c r="AN388" s="32"/>
    </row>
    <row r="389" spans="1:40" x14ac:dyDescent="0.2">
      <c r="A389" s="32"/>
      <c r="B389" s="32"/>
      <c r="C389" s="32"/>
      <c r="D389" s="32"/>
      <c r="E389" s="32"/>
      <c r="F389" s="32"/>
      <c r="G389" s="32"/>
      <c r="H389" s="32"/>
      <c r="I389" s="32"/>
      <c r="J389" s="32"/>
      <c r="K389" s="32"/>
      <c r="L389" s="32"/>
      <c r="M389" s="32"/>
      <c r="N389" s="32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F389" s="32"/>
      <c r="AG389" s="32"/>
      <c r="AH389" s="32"/>
      <c r="AI389" s="32"/>
      <c r="AJ389" s="32"/>
      <c r="AK389" s="32"/>
      <c r="AL389" s="32"/>
      <c r="AM389" s="32"/>
      <c r="AN389" s="32"/>
    </row>
    <row r="390" spans="1:40" x14ac:dyDescent="0.2">
      <c r="A390" s="32"/>
      <c r="B390" s="32"/>
      <c r="C390" s="32"/>
      <c r="D390" s="32"/>
      <c r="E390" s="32"/>
      <c r="F390" s="32"/>
      <c r="G390" s="32"/>
      <c r="H390" s="32"/>
      <c r="I390" s="32"/>
      <c r="J390" s="32"/>
      <c r="K390" s="32"/>
      <c r="L390" s="32"/>
      <c r="M390" s="32"/>
      <c r="N390" s="32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F390" s="32"/>
      <c r="AG390" s="32"/>
      <c r="AH390" s="32"/>
      <c r="AI390" s="32"/>
      <c r="AJ390" s="32"/>
      <c r="AK390" s="32"/>
      <c r="AL390" s="32"/>
      <c r="AM390" s="32"/>
      <c r="AN390" s="32"/>
    </row>
    <row r="391" spans="1:40" x14ac:dyDescent="0.2">
      <c r="A391" s="32"/>
      <c r="B391" s="32"/>
      <c r="C391" s="32"/>
      <c r="D391" s="32"/>
      <c r="E391" s="32"/>
      <c r="F391" s="32"/>
      <c r="G391" s="32"/>
      <c r="H391" s="32"/>
      <c r="I391" s="32"/>
      <c r="J391" s="32"/>
      <c r="K391" s="32"/>
      <c r="L391" s="32"/>
      <c r="M391" s="32"/>
      <c r="N391" s="32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F391" s="32"/>
      <c r="AG391" s="32"/>
      <c r="AH391" s="32"/>
      <c r="AI391" s="32"/>
      <c r="AJ391" s="32"/>
      <c r="AK391" s="32"/>
      <c r="AL391" s="32"/>
      <c r="AM391" s="32"/>
      <c r="AN391" s="32"/>
    </row>
    <row r="392" spans="1:40" x14ac:dyDescent="0.2">
      <c r="A392" s="32"/>
      <c r="B392" s="32"/>
      <c r="C392" s="32"/>
      <c r="D392" s="32"/>
      <c r="E392" s="32"/>
      <c r="F392" s="32"/>
      <c r="G392" s="32"/>
      <c r="H392" s="32"/>
      <c r="I392" s="32"/>
      <c r="J392" s="32"/>
      <c r="K392" s="32"/>
      <c r="L392" s="32"/>
      <c r="M392" s="32"/>
      <c r="N392" s="32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F392" s="32"/>
      <c r="AG392" s="32"/>
      <c r="AH392" s="32"/>
      <c r="AI392" s="32"/>
      <c r="AJ392" s="32"/>
      <c r="AK392" s="32"/>
      <c r="AL392" s="32"/>
      <c r="AM392" s="32"/>
      <c r="AN392" s="32"/>
    </row>
    <row r="393" spans="1:40" x14ac:dyDescent="0.2">
      <c r="A393" s="32"/>
      <c r="B393" s="32"/>
      <c r="C393" s="32"/>
      <c r="D393" s="32"/>
      <c r="E393" s="32"/>
      <c r="F393" s="32"/>
      <c r="G393" s="32"/>
      <c r="H393" s="32"/>
      <c r="I393" s="32"/>
      <c r="J393" s="32"/>
      <c r="K393" s="32"/>
      <c r="L393" s="32"/>
      <c r="M393" s="32"/>
      <c r="N393" s="32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F393" s="32"/>
      <c r="AG393" s="32"/>
      <c r="AH393" s="32"/>
      <c r="AI393" s="32"/>
      <c r="AJ393" s="32"/>
      <c r="AK393" s="32"/>
      <c r="AL393" s="32"/>
      <c r="AM393" s="32"/>
      <c r="AN393" s="32"/>
    </row>
    <row r="394" spans="1:40" x14ac:dyDescent="0.2">
      <c r="A394" s="32"/>
      <c r="B394" s="32"/>
      <c r="C394" s="32"/>
      <c r="D394" s="32"/>
      <c r="E394" s="32"/>
      <c r="F394" s="32"/>
      <c r="G394" s="32"/>
      <c r="H394" s="32"/>
      <c r="I394" s="32"/>
      <c r="J394" s="32"/>
      <c r="K394" s="32"/>
      <c r="L394" s="32"/>
      <c r="M394" s="32"/>
      <c r="N394" s="32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F394" s="32"/>
      <c r="AG394" s="32"/>
      <c r="AH394" s="32"/>
      <c r="AI394" s="32"/>
      <c r="AJ394" s="32"/>
      <c r="AK394" s="32"/>
      <c r="AL394" s="32"/>
      <c r="AM394" s="32"/>
      <c r="AN394" s="32"/>
    </row>
    <row r="395" spans="1:40" x14ac:dyDescent="0.2">
      <c r="A395" s="32"/>
      <c r="B395" s="32"/>
      <c r="C395" s="32"/>
      <c r="D395" s="32"/>
      <c r="E395" s="32"/>
      <c r="F395" s="32"/>
      <c r="G395" s="32"/>
      <c r="H395" s="32"/>
      <c r="I395" s="32"/>
      <c r="J395" s="32"/>
      <c r="K395" s="32"/>
      <c r="L395" s="32"/>
      <c r="M395" s="32"/>
      <c r="N395" s="32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F395" s="32"/>
      <c r="AG395" s="32"/>
      <c r="AH395" s="32"/>
      <c r="AI395" s="32"/>
      <c r="AJ395" s="32"/>
      <c r="AK395" s="32"/>
      <c r="AL395" s="32"/>
      <c r="AM395" s="32"/>
      <c r="AN395" s="32"/>
    </row>
    <row r="396" spans="1:40" x14ac:dyDescent="0.2">
      <c r="A396" s="32"/>
      <c r="B396" s="32"/>
      <c r="C396" s="32"/>
      <c r="D396" s="32"/>
      <c r="E396" s="32"/>
      <c r="F396" s="32"/>
      <c r="G396" s="32"/>
      <c r="H396" s="32"/>
      <c r="I396" s="32"/>
      <c r="J396" s="32"/>
      <c r="K396" s="32"/>
      <c r="L396" s="32"/>
      <c r="M396" s="32"/>
      <c r="N396" s="32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F396" s="32"/>
      <c r="AG396" s="32"/>
      <c r="AH396" s="32"/>
      <c r="AI396" s="32"/>
      <c r="AJ396" s="32"/>
      <c r="AK396" s="32"/>
      <c r="AL396" s="32"/>
      <c r="AM396" s="32"/>
      <c r="AN396" s="32"/>
    </row>
    <row r="397" spans="1:40" x14ac:dyDescent="0.2">
      <c r="A397" s="32"/>
      <c r="B397" s="32"/>
      <c r="C397" s="32"/>
      <c r="D397" s="32"/>
      <c r="E397" s="32"/>
      <c r="F397" s="32"/>
      <c r="G397" s="32"/>
      <c r="H397" s="32"/>
      <c r="I397" s="32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/>
      <c r="AN397" s="32"/>
    </row>
    <row r="398" spans="1:40" x14ac:dyDescent="0.2">
      <c r="A398" s="32"/>
      <c r="B398" s="32"/>
      <c r="C398" s="32"/>
      <c r="D398" s="32"/>
      <c r="E398" s="32"/>
      <c r="F398" s="32"/>
      <c r="G398" s="32"/>
      <c r="H398" s="32"/>
      <c r="I398" s="32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/>
      <c r="AN398" s="32"/>
    </row>
    <row r="399" spans="1:40" x14ac:dyDescent="0.2">
      <c r="A399" s="32"/>
      <c r="B399" s="32"/>
      <c r="C399" s="32"/>
      <c r="D399" s="32"/>
      <c r="E399" s="32"/>
      <c r="F399" s="32"/>
      <c r="G399" s="32"/>
      <c r="H399" s="32"/>
      <c r="I399" s="32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/>
      <c r="AN399" s="32"/>
    </row>
    <row r="400" spans="1:40" x14ac:dyDescent="0.2">
      <c r="A400" s="32"/>
      <c r="B400" s="32"/>
      <c r="C400" s="32"/>
      <c r="D400" s="32"/>
      <c r="E400" s="32"/>
      <c r="F400" s="32"/>
      <c r="G400" s="32"/>
      <c r="H400" s="32"/>
      <c r="I400" s="32"/>
      <c r="J400" s="32"/>
      <c r="K400" s="32"/>
      <c r="L400" s="32"/>
      <c r="M400" s="32"/>
      <c r="N400" s="32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F400" s="32"/>
      <c r="AG400" s="32"/>
      <c r="AH400" s="32"/>
      <c r="AI400" s="32"/>
      <c r="AJ400" s="32"/>
      <c r="AK400" s="32"/>
      <c r="AL400" s="32"/>
      <c r="AM400" s="32"/>
      <c r="AN400" s="32"/>
    </row>
    <row r="401" spans="1:40" x14ac:dyDescent="0.2">
      <c r="A401" s="32"/>
      <c r="B401" s="32"/>
      <c r="C401" s="32"/>
      <c r="D401" s="32"/>
      <c r="E401" s="32"/>
      <c r="F401" s="32"/>
      <c r="G401" s="32"/>
      <c r="H401" s="32"/>
      <c r="I401" s="32"/>
      <c r="J401" s="32"/>
      <c r="K401" s="32"/>
      <c r="L401" s="32"/>
      <c r="M401" s="32"/>
      <c r="N401" s="32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F401" s="32"/>
      <c r="AG401" s="32"/>
      <c r="AH401" s="32"/>
      <c r="AI401" s="32"/>
      <c r="AJ401" s="32"/>
      <c r="AK401" s="32"/>
      <c r="AL401" s="32"/>
      <c r="AM401" s="32"/>
      <c r="AN401" s="32"/>
    </row>
    <row r="402" spans="1:40" x14ac:dyDescent="0.2">
      <c r="A402" s="32"/>
      <c r="B402" s="32"/>
      <c r="C402" s="32"/>
      <c r="D402" s="32"/>
      <c r="E402" s="32"/>
      <c r="F402" s="32"/>
      <c r="G402" s="32"/>
      <c r="H402" s="32"/>
      <c r="I402" s="32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/>
      <c r="AN402" s="32"/>
    </row>
    <row r="403" spans="1:40" x14ac:dyDescent="0.2">
      <c r="A403" s="32"/>
      <c r="B403" s="32"/>
      <c r="C403" s="32"/>
      <c r="D403" s="32"/>
      <c r="E403" s="32"/>
      <c r="F403" s="32"/>
      <c r="G403" s="32"/>
      <c r="H403" s="32"/>
      <c r="I403" s="32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/>
      <c r="AN403" s="32"/>
    </row>
    <row r="404" spans="1:40" x14ac:dyDescent="0.2">
      <c r="A404" s="32"/>
      <c r="B404" s="32"/>
      <c r="C404" s="3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/>
      <c r="AN404" s="32"/>
    </row>
    <row r="405" spans="1:40" x14ac:dyDescent="0.2">
      <c r="A405" s="32"/>
      <c r="B405" s="32"/>
      <c r="C405" s="32"/>
      <c r="D405" s="32"/>
      <c r="E405" s="32"/>
      <c r="F405" s="32"/>
      <c r="G405" s="32"/>
      <c r="H405" s="32"/>
      <c r="I405" s="32"/>
      <c r="J405" s="32"/>
      <c r="K405" s="32"/>
      <c r="L405" s="32"/>
      <c r="M405" s="32"/>
      <c r="N405" s="32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F405" s="32"/>
      <c r="AG405" s="32"/>
      <c r="AH405" s="32"/>
      <c r="AI405" s="32"/>
      <c r="AJ405" s="32"/>
      <c r="AK405" s="32"/>
      <c r="AL405" s="32"/>
      <c r="AM405" s="32"/>
      <c r="AN405" s="32"/>
    </row>
    <row r="406" spans="1:40" x14ac:dyDescent="0.2">
      <c r="A406" s="32"/>
      <c r="B406" s="32"/>
      <c r="C406" s="32"/>
      <c r="D406" s="32"/>
      <c r="E406" s="32"/>
      <c r="F406" s="32"/>
      <c r="G406" s="32"/>
      <c r="H406" s="32"/>
      <c r="I406" s="32"/>
      <c r="J406" s="32"/>
      <c r="K406" s="32"/>
      <c r="L406" s="32"/>
      <c r="M406" s="32"/>
      <c r="N406" s="32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F406" s="32"/>
      <c r="AG406" s="32"/>
      <c r="AH406" s="32"/>
      <c r="AI406" s="32"/>
      <c r="AJ406" s="32"/>
      <c r="AK406" s="32"/>
      <c r="AL406" s="32"/>
      <c r="AM406" s="32"/>
      <c r="AN406" s="32"/>
    </row>
    <row r="407" spans="1:40" x14ac:dyDescent="0.2">
      <c r="A407" s="32"/>
      <c r="B407" s="32"/>
      <c r="C407" s="32"/>
      <c r="D407" s="32"/>
      <c r="E407" s="32"/>
      <c r="F407" s="32"/>
      <c r="G407" s="32"/>
      <c r="H407" s="32"/>
      <c r="I407" s="32"/>
      <c r="J407" s="32"/>
      <c r="K407" s="32"/>
      <c r="L407" s="32"/>
      <c r="M407" s="32"/>
      <c r="N407" s="32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F407" s="32"/>
      <c r="AG407" s="32"/>
      <c r="AH407" s="32"/>
      <c r="AI407" s="32"/>
      <c r="AJ407" s="32"/>
      <c r="AK407" s="32"/>
      <c r="AL407" s="32"/>
      <c r="AM407" s="32"/>
      <c r="AN407" s="32"/>
    </row>
    <row r="408" spans="1:40" x14ac:dyDescent="0.2">
      <c r="A408" s="32"/>
      <c r="B408" s="32"/>
      <c r="C408" s="32"/>
      <c r="D408" s="32"/>
      <c r="E408" s="32"/>
      <c r="F408" s="32"/>
      <c r="G408" s="32"/>
      <c r="H408" s="32"/>
      <c r="I408" s="32"/>
      <c r="J408" s="32"/>
      <c r="K408" s="32"/>
      <c r="L408" s="32"/>
      <c r="M408" s="32"/>
      <c r="N408" s="32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F408" s="32"/>
      <c r="AG408" s="32"/>
      <c r="AH408" s="32"/>
      <c r="AI408" s="32"/>
      <c r="AJ408" s="32"/>
      <c r="AK408" s="32"/>
      <c r="AL408" s="32"/>
      <c r="AM408" s="32"/>
      <c r="AN408" s="32"/>
    </row>
    <row r="409" spans="1:40" x14ac:dyDescent="0.2">
      <c r="A409" s="32"/>
      <c r="B409" s="32"/>
      <c r="C409" s="32"/>
      <c r="D409" s="32"/>
      <c r="E409" s="32"/>
      <c r="F409" s="32"/>
      <c r="G409" s="32"/>
      <c r="H409" s="32"/>
      <c r="I409" s="32"/>
      <c r="J409" s="32"/>
      <c r="K409" s="32"/>
      <c r="L409" s="32"/>
      <c r="M409" s="32"/>
      <c r="N409" s="32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F409" s="32"/>
      <c r="AG409" s="32"/>
      <c r="AH409" s="32"/>
      <c r="AI409" s="32"/>
      <c r="AJ409" s="32"/>
      <c r="AK409" s="32"/>
      <c r="AL409" s="32"/>
      <c r="AM409" s="32"/>
      <c r="AN409" s="32"/>
    </row>
    <row r="410" spans="1:40" x14ac:dyDescent="0.2">
      <c r="A410" s="32"/>
      <c r="B410" s="32"/>
      <c r="C410" s="32"/>
      <c r="D410" s="32"/>
      <c r="E410" s="32"/>
      <c r="F410" s="32"/>
      <c r="G410" s="32"/>
      <c r="H410" s="32"/>
      <c r="I410" s="32"/>
      <c r="J410" s="32"/>
      <c r="K410" s="32"/>
      <c r="L410" s="32"/>
      <c r="M410" s="32"/>
      <c r="N410" s="32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F410" s="32"/>
      <c r="AG410" s="32"/>
      <c r="AH410" s="32"/>
      <c r="AI410" s="32"/>
      <c r="AJ410" s="32"/>
      <c r="AK410" s="32"/>
      <c r="AL410" s="32"/>
      <c r="AM410" s="32"/>
      <c r="AN410" s="32"/>
    </row>
    <row r="411" spans="1:40" x14ac:dyDescent="0.2">
      <c r="A411" s="32"/>
      <c r="B411" s="32"/>
      <c r="C411" s="32"/>
      <c r="D411" s="32"/>
      <c r="E411" s="32"/>
      <c r="F411" s="32"/>
      <c r="G411" s="32"/>
      <c r="H411" s="32"/>
      <c r="I411" s="32"/>
      <c r="J411" s="32"/>
      <c r="K411" s="32"/>
      <c r="L411" s="32"/>
      <c r="M411" s="32"/>
      <c r="N411" s="32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F411" s="32"/>
      <c r="AG411" s="32"/>
      <c r="AH411" s="32"/>
      <c r="AI411" s="32"/>
      <c r="AJ411" s="32"/>
      <c r="AK411" s="32"/>
      <c r="AL411" s="32"/>
      <c r="AM411" s="32"/>
      <c r="AN411" s="32"/>
    </row>
    <row r="412" spans="1:40" x14ac:dyDescent="0.2">
      <c r="A412" s="32"/>
      <c r="B412" s="32"/>
      <c r="C412" s="32"/>
      <c r="D412" s="32"/>
      <c r="E412" s="32"/>
      <c r="F412" s="32"/>
      <c r="G412" s="32"/>
      <c r="H412" s="32"/>
      <c r="I412" s="32"/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/>
      <c r="AN412" s="32"/>
    </row>
    <row r="413" spans="1:40" x14ac:dyDescent="0.2">
      <c r="A413" s="32"/>
      <c r="B413" s="32"/>
      <c r="C413" s="32"/>
      <c r="D413" s="32"/>
      <c r="E413" s="32"/>
      <c r="F413" s="32"/>
      <c r="G413" s="32"/>
      <c r="H413" s="32"/>
      <c r="I413" s="32"/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/>
      <c r="AN413" s="32"/>
    </row>
    <row r="414" spans="1:40" x14ac:dyDescent="0.2">
      <c r="A414" s="32"/>
      <c r="B414" s="32"/>
      <c r="C414" s="32"/>
      <c r="D414" s="32"/>
      <c r="E414" s="32"/>
      <c r="F414" s="32"/>
      <c r="G414" s="32"/>
      <c r="H414" s="32"/>
      <c r="I414" s="32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/>
      <c r="AN414" s="32"/>
    </row>
    <row r="415" spans="1:40" x14ac:dyDescent="0.2">
      <c r="A415" s="32"/>
      <c r="B415" s="32"/>
      <c r="C415" s="32"/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F415" s="32"/>
      <c r="AG415" s="32"/>
      <c r="AH415" s="32"/>
      <c r="AI415" s="32"/>
      <c r="AJ415" s="32"/>
      <c r="AK415" s="32"/>
      <c r="AL415" s="32"/>
      <c r="AM415" s="32"/>
      <c r="AN415" s="32"/>
    </row>
    <row r="416" spans="1:40" x14ac:dyDescent="0.2">
      <c r="A416" s="32"/>
      <c r="B416" s="32"/>
      <c r="C416" s="32"/>
      <c r="D416" s="32"/>
      <c r="E416" s="32"/>
      <c r="F416" s="32"/>
      <c r="G416" s="32"/>
      <c r="H416" s="32"/>
      <c r="I416" s="32"/>
      <c r="J416" s="32"/>
      <c r="K416" s="32"/>
      <c r="L416" s="32"/>
      <c r="M416" s="32"/>
      <c r="N416" s="32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F416" s="32"/>
      <c r="AG416" s="32"/>
      <c r="AH416" s="32"/>
      <c r="AI416" s="32"/>
      <c r="AJ416" s="32"/>
      <c r="AK416" s="32"/>
      <c r="AL416" s="32"/>
      <c r="AM416" s="32"/>
      <c r="AN416" s="32"/>
    </row>
    <row r="417" spans="1:40" x14ac:dyDescent="0.2">
      <c r="A417" s="32"/>
      <c r="B417" s="32"/>
      <c r="C417" s="32"/>
      <c r="D417" s="32"/>
      <c r="E417" s="32"/>
      <c r="F417" s="32"/>
      <c r="G417" s="32"/>
      <c r="H417" s="32"/>
      <c r="I417" s="32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/>
      <c r="AN417" s="32"/>
    </row>
    <row r="418" spans="1:40" x14ac:dyDescent="0.2">
      <c r="A418" s="32"/>
      <c r="B418" s="32"/>
      <c r="C418" s="32"/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/>
      <c r="AN418" s="32"/>
    </row>
    <row r="419" spans="1:40" x14ac:dyDescent="0.2">
      <c r="A419" s="32"/>
      <c r="B419" s="32"/>
      <c r="C419" s="32"/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/>
      <c r="AN419" s="32"/>
    </row>
    <row r="420" spans="1:40" x14ac:dyDescent="0.2">
      <c r="A420" s="32"/>
      <c r="B420" s="32"/>
      <c r="C420" s="32"/>
      <c r="D420" s="32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/>
      <c r="AN420" s="32"/>
    </row>
    <row r="421" spans="1:40" x14ac:dyDescent="0.2">
      <c r="A421" s="32"/>
      <c r="B421" s="32"/>
      <c r="C421" s="32"/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/>
      <c r="AN421" s="32"/>
    </row>
    <row r="422" spans="1:40" x14ac:dyDescent="0.2">
      <c r="A422" s="32"/>
      <c r="B422" s="32"/>
      <c r="C422" s="32"/>
      <c r="D422" s="32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/>
      <c r="AN422" s="32"/>
    </row>
    <row r="423" spans="1:40" x14ac:dyDescent="0.2">
      <c r="A423" s="32"/>
      <c r="B423" s="32"/>
      <c r="C423" s="32"/>
      <c r="D423" s="32"/>
      <c r="E423" s="32"/>
      <c r="F423" s="32"/>
      <c r="G423" s="32"/>
      <c r="H423" s="32"/>
      <c r="I423" s="32"/>
      <c r="J423" s="32"/>
      <c r="K423" s="32"/>
      <c r="L423" s="32"/>
      <c r="M423" s="32"/>
      <c r="N423" s="32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F423" s="32"/>
      <c r="AG423" s="32"/>
      <c r="AH423" s="32"/>
      <c r="AI423" s="32"/>
      <c r="AJ423" s="32"/>
      <c r="AK423" s="32"/>
      <c r="AL423" s="32"/>
      <c r="AM423" s="32"/>
      <c r="AN423" s="32"/>
    </row>
    <row r="424" spans="1:40" x14ac:dyDescent="0.2">
      <c r="A424" s="32"/>
      <c r="B424" s="32"/>
      <c r="C424" s="32"/>
      <c r="D424" s="32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F424" s="32"/>
      <c r="AG424" s="32"/>
      <c r="AH424" s="32"/>
      <c r="AI424" s="32"/>
      <c r="AJ424" s="32"/>
      <c r="AK424" s="32"/>
      <c r="AL424" s="32"/>
      <c r="AM424" s="32"/>
      <c r="AN424" s="32"/>
    </row>
    <row r="425" spans="1:40" x14ac:dyDescent="0.2">
      <c r="A425" s="32"/>
      <c r="B425" s="32"/>
      <c r="C425" s="32"/>
      <c r="D425" s="32"/>
      <c r="E425" s="32"/>
      <c r="F425" s="32"/>
      <c r="G425" s="32"/>
      <c r="H425" s="32"/>
      <c r="I425" s="32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</row>
    <row r="426" spans="1:40" x14ac:dyDescent="0.2">
      <c r="A426" s="32"/>
      <c r="B426" s="32"/>
      <c r="C426" s="32"/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/>
      <c r="AN426" s="32"/>
    </row>
    <row r="427" spans="1:40" x14ac:dyDescent="0.2">
      <c r="A427" s="32"/>
      <c r="B427" s="32"/>
      <c r="C427" s="32"/>
      <c r="D427" s="32"/>
      <c r="E427" s="32"/>
      <c r="F427" s="32"/>
      <c r="G427" s="32"/>
      <c r="H427" s="32"/>
      <c r="I427" s="32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/>
      <c r="AN427" s="32"/>
    </row>
    <row r="428" spans="1:40" x14ac:dyDescent="0.2">
      <c r="A428" s="32"/>
      <c r="B428" s="32"/>
      <c r="C428" s="32"/>
      <c r="D428" s="32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/>
      <c r="AN428" s="32"/>
    </row>
    <row r="429" spans="1:40" x14ac:dyDescent="0.2">
      <c r="A429" s="32"/>
      <c r="B429" s="32"/>
      <c r="C429" s="32"/>
      <c r="D429" s="32"/>
      <c r="E429" s="32"/>
      <c r="F429" s="32"/>
      <c r="G429" s="32"/>
      <c r="H429" s="32"/>
      <c r="I429" s="32"/>
      <c r="J429" s="32"/>
      <c r="K429" s="32"/>
      <c r="L429" s="32"/>
      <c r="M429" s="32"/>
      <c r="N429" s="32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F429" s="32"/>
      <c r="AG429" s="32"/>
      <c r="AH429" s="32"/>
      <c r="AI429" s="32"/>
      <c r="AJ429" s="32"/>
      <c r="AK429" s="32"/>
      <c r="AL429" s="32"/>
      <c r="AM429" s="32"/>
      <c r="AN429" s="32"/>
    </row>
    <row r="430" spans="1:40" x14ac:dyDescent="0.2">
      <c r="A430" s="32"/>
      <c r="B430" s="32"/>
      <c r="C430" s="32"/>
      <c r="D430" s="32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F430" s="32"/>
      <c r="AG430" s="32"/>
      <c r="AH430" s="32"/>
      <c r="AI430" s="32"/>
      <c r="AJ430" s="32"/>
      <c r="AK430" s="32"/>
      <c r="AL430" s="32"/>
      <c r="AM430" s="32"/>
      <c r="AN430" s="32"/>
    </row>
    <row r="431" spans="1:40" x14ac:dyDescent="0.2">
      <c r="A431" s="32"/>
      <c r="B431" s="32"/>
      <c r="C431" s="32"/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F431" s="32"/>
      <c r="AG431" s="32"/>
      <c r="AH431" s="32"/>
      <c r="AI431" s="32"/>
      <c r="AJ431" s="32"/>
      <c r="AK431" s="32"/>
      <c r="AL431" s="32"/>
      <c r="AM431" s="32"/>
      <c r="AN431" s="32"/>
    </row>
    <row r="432" spans="1:40" x14ac:dyDescent="0.2">
      <c r="A432" s="32"/>
      <c r="B432" s="32"/>
      <c r="C432" s="32"/>
      <c r="D432" s="32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F432" s="32"/>
      <c r="AG432" s="32"/>
      <c r="AH432" s="32"/>
      <c r="AI432" s="32"/>
      <c r="AJ432" s="32"/>
      <c r="AK432" s="32"/>
      <c r="AL432" s="32"/>
      <c r="AM432" s="32"/>
      <c r="AN432" s="32"/>
    </row>
    <row r="433" spans="1:40" x14ac:dyDescent="0.2">
      <c r="A433" s="32"/>
      <c r="B433" s="32"/>
      <c r="C433" s="32"/>
      <c r="D433" s="32"/>
      <c r="E433" s="32"/>
      <c r="F433" s="32"/>
      <c r="G433" s="32"/>
      <c r="H433" s="32"/>
      <c r="I433" s="32"/>
      <c r="J433" s="32"/>
      <c r="K433" s="32"/>
      <c r="L433" s="32"/>
      <c r="M433" s="32"/>
      <c r="N433" s="32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F433" s="32"/>
      <c r="AG433" s="32"/>
      <c r="AH433" s="32"/>
      <c r="AI433" s="32"/>
      <c r="AJ433" s="32"/>
      <c r="AK433" s="32"/>
      <c r="AL433" s="32"/>
      <c r="AM433" s="32"/>
      <c r="AN433" s="32"/>
    </row>
    <row r="434" spans="1:40" x14ac:dyDescent="0.2">
      <c r="A434" s="32"/>
      <c r="B434" s="32"/>
      <c r="C434" s="32"/>
      <c r="D434" s="32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</row>
    <row r="435" spans="1:40" x14ac:dyDescent="0.2">
      <c r="A435" s="32"/>
      <c r="B435" s="32"/>
      <c r="C435" s="3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</row>
    <row r="436" spans="1:40" x14ac:dyDescent="0.2">
      <c r="A436" s="32"/>
      <c r="B436" s="32"/>
      <c r="C436" s="32"/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/>
      <c r="AN436" s="32"/>
    </row>
    <row r="437" spans="1:40" x14ac:dyDescent="0.2">
      <c r="A437" s="32"/>
      <c r="B437" s="32"/>
      <c r="C437" s="32"/>
      <c r="D437" s="32"/>
      <c r="E437" s="32"/>
      <c r="F437" s="32"/>
      <c r="G437" s="32"/>
      <c r="H437" s="32"/>
      <c r="I437" s="32"/>
      <c r="J437" s="32"/>
      <c r="K437" s="32"/>
      <c r="L437" s="32"/>
      <c r="M437" s="32"/>
      <c r="N437" s="32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F437" s="32"/>
      <c r="AG437" s="32"/>
      <c r="AH437" s="32"/>
      <c r="AI437" s="32"/>
      <c r="AJ437" s="32"/>
      <c r="AK437" s="32"/>
      <c r="AL437" s="32"/>
      <c r="AM437" s="32"/>
      <c r="AN437" s="32"/>
    </row>
    <row r="438" spans="1:40" x14ac:dyDescent="0.2">
      <c r="A438" s="32"/>
      <c r="B438" s="32"/>
      <c r="C438" s="32"/>
      <c r="D438" s="32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F438" s="32"/>
      <c r="AG438" s="32"/>
      <c r="AH438" s="32"/>
      <c r="AI438" s="32"/>
      <c r="AJ438" s="32"/>
      <c r="AK438" s="32"/>
      <c r="AL438" s="32"/>
      <c r="AM438" s="32"/>
      <c r="AN438" s="32"/>
    </row>
    <row r="439" spans="1:40" x14ac:dyDescent="0.2">
      <c r="A439" s="32"/>
      <c r="B439" s="32"/>
      <c r="C439" s="32"/>
      <c r="D439" s="32"/>
      <c r="E439" s="32"/>
      <c r="F439" s="32"/>
      <c r="G439" s="32"/>
      <c r="H439" s="32"/>
      <c r="I439" s="32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/>
      <c r="AN439" s="32"/>
    </row>
    <row r="440" spans="1:40" x14ac:dyDescent="0.2">
      <c r="A440" s="32"/>
      <c r="B440" s="32"/>
      <c r="C440" s="32"/>
      <c r="D440" s="32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/>
      <c r="AN440" s="32"/>
    </row>
    <row r="441" spans="1:40" x14ac:dyDescent="0.2">
      <c r="A441" s="32"/>
      <c r="B441" s="32"/>
      <c r="C441" s="32"/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/>
      <c r="AN441" s="32"/>
    </row>
    <row r="442" spans="1:40" x14ac:dyDescent="0.2">
      <c r="A442" s="32"/>
      <c r="B442" s="32"/>
      <c r="C442" s="32"/>
      <c r="D442" s="32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/>
      <c r="AN442" s="32"/>
    </row>
    <row r="443" spans="1:40" x14ac:dyDescent="0.2">
      <c r="A443" s="32"/>
      <c r="B443" s="32"/>
      <c r="C443" s="32"/>
      <c r="D443" s="32"/>
      <c r="E443" s="32"/>
      <c r="F443" s="32"/>
      <c r="G443" s="32"/>
      <c r="H443" s="32"/>
      <c r="I443" s="32"/>
      <c r="J443" s="32"/>
      <c r="K443" s="32"/>
      <c r="L443" s="32"/>
      <c r="M443" s="32"/>
      <c r="N443" s="32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F443" s="32"/>
      <c r="AG443" s="32"/>
      <c r="AH443" s="32"/>
      <c r="AI443" s="32"/>
      <c r="AJ443" s="32"/>
      <c r="AK443" s="32"/>
      <c r="AL443" s="32"/>
      <c r="AM443" s="32"/>
      <c r="AN443" s="32"/>
    </row>
    <row r="444" spans="1:40" x14ac:dyDescent="0.2">
      <c r="A444" s="32"/>
      <c r="B444" s="32"/>
      <c r="C444" s="32"/>
      <c r="D444" s="32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/>
      <c r="AN444" s="32"/>
    </row>
    <row r="445" spans="1:40" x14ac:dyDescent="0.2">
      <c r="A445" s="32"/>
      <c r="B445" s="32"/>
      <c r="C445" s="32"/>
      <c r="D445" s="32"/>
      <c r="E445" s="32"/>
      <c r="F445" s="32"/>
      <c r="G445" s="32"/>
      <c r="H445" s="32"/>
      <c r="I445" s="32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</row>
    <row r="446" spans="1:40" x14ac:dyDescent="0.2">
      <c r="A446" s="32"/>
      <c r="B446" s="32"/>
      <c r="C446" s="32"/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Z446" s="32"/>
      <c r="AA446" s="32"/>
      <c r="AB446" s="32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</row>
    <row r="447" spans="1:40" x14ac:dyDescent="0.2">
      <c r="A447" s="32"/>
      <c r="B447" s="32"/>
      <c r="C447" s="32"/>
      <c r="D447" s="32"/>
      <c r="E447" s="32"/>
      <c r="F447" s="32"/>
      <c r="G447" s="32"/>
      <c r="H447" s="32"/>
      <c r="I447" s="32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</row>
    <row r="448" spans="1:40" x14ac:dyDescent="0.2">
      <c r="A448" s="32"/>
      <c r="B448" s="32"/>
      <c r="C448" s="32"/>
      <c r="D448" s="32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</row>
    <row r="449" spans="1:40" x14ac:dyDescent="0.2">
      <c r="A449" s="32"/>
      <c r="B449" s="32"/>
      <c r="C449" s="32"/>
      <c r="D449" s="32"/>
      <c r="E449" s="32"/>
      <c r="F449" s="32"/>
      <c r="G449" s="32"/>
      <c r="H449" s="32"/>
      <c r="I449" s="32"/>
      <c r="J449" s="32"/>
      <c r="K449" s="32"/>
      <c r="L449" s="32"/>
      <c r="M449" s="32"/>
      <c r="N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F449" s="32"/>
      <c r="AG449" s="32"/>
      <c r="AH449" s="32"/>
      <c r="AI449" s="32"/>
      <c r="AJ449" s="32"/>
      <c r="AK449" s="32"/>
      <c r="AL449" s="32"/>
      <c r="AM449" s="32"/>
      <c r="AN449" s="32"/>
    </row>
    <row r="450" spans="1:40" x14ac:dyDescent="0.2">
      <c r="A450" s="32"/>
      <c r="B450" s="32"/>
      <c r="C450" s="32"/>
      <c r="D450" s="32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F450" s="32"/>
      <c r="AG450" s="32"/>
      <c r="AH450" s="32"/>
      <c r="AI450" s="32"/>
      <c r="AJ450" s="32"/>
      <c r="AK450" s="32"/>
      <c r="AL450" s="32"/>
      <c r="AM450" s="32"/>
      <c r="AN450" s="32"/>
    </row>
    <row r="451" spans="1:40" x14ac:dyDescent="0.2">
      <c r="A451" s="32"/>
      <c r="B451" s="32"/>
      <c r="C451" s="32"/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F451" s="32"/>
      <c r="AG451" s="32"/>
      <c r="AH451" s="32"/>
      <c r="AI451" s="32"/>
      <c r="AJ451" s="32"/>
      <c r="AK451" s="32"/>
      <c r="AL451" s="32"/>
      <c r="AM451" s="32"/>
      <c r="AN451" s="32"/>
    </row>
    <row r="452" spans="1:40" x14ac:dyDescent="0.2">
      <c r="A452" s="32"/>
      <c r="B452" s="32"/>
      <c r="C452" s="32"/>
      <c r="D452" s="32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</row>
    <row r="453" spans="1:40" x14ac:dyDescent="0.2">
      <c r="A453" s="32"/>
      <c r="B453" s="32"/>
      <c r="C453" s="32"/>
      <c r="D453" s="32"/>
      <c r="E453" s="32"/>
      <c r="F453" s="32"/>
      <c r="G453" s="32"/>
      <c r="H453" s="32"/>
      <c r="I453" s="32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</row>
    <row r="454" spans="1:40" x14ac:dyDescent="0.2">
      <c r="A454" s="32"/>
      <c r="B454" s="32"/>
      <c r="C454" s="32"/>
      <c r="D454" s="32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</row>
    <row r="455" spans="1:40" x14ac:dyDescent="0.2">
      <c r="A455" s="32"/>
      <c r="B455" s="32"/>
      <c r="C455" s="32"/>
      <c r="D455" s="32"/>
      <c r="E455" s="32"/>
      <c r="F455" s="32"/>
      <c r="G455" s="32"/>
      <c r="H455" s="32"/>
      <c r="I455" s="32"/>
      <c r="J455" s="32"/>
      <c r="K455" s="32"/>
      <c r="L455" s="32"/>
      <c r="M455" s="32"/>
      <c r="N455" s="32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F455" s="32"/>
      <c r="AG455" s="32"/>
      <c r="AH455" s="32"/>
      <c r="AI455" s="32"/>
      <c r="AJ455" s="32"/>
      <c r="AK455" s="32"/>
      <c r="AL455" s="32"/>
      <c r="AM455" s="32"/>
      <c r="AN455" s="32"/>
    </row>
    <row r="456" spans="1:40" x14ac:dyDescent="0.2">
      <c r="A456" s="32"/>
      <c r="B456" s="32"/>
      <c r="C456" s="32"/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F456" s="32"/>
      <c r="AG456" s="32"/>
      <c r="AH456" s="32"/>
      <c r="AI456" s="32"/>
      <c r="AJ456" s="32"/>
      <c r="AK456" s="32"/>
      <c r="AL456" s="32"/>
      <c r="AM456" s="32"/>
      <c r="AN456" s="32"/>
    </row>
    <row r="457" spans="1:40" x14ac:dyDescent="0.2">
      <c r="A457" s="32"/>
      <c r="B457" s="32"/>
      <c r="C457" s="32"/>
      <c r="D457" s="32"/>
      <c r="E457" s="32"/>
      <c r="F457" s="32"/>
      <c r="G457" s="32"/>
      <c r="H457" s="32"/>
      <c r="I457" s="32"/>
      <c r="J457" s="32"/>
      <c r="K457" s="32"/>
      <c r="L457" s="32"/>
      <c r="M457" s="32"/>
      <c r="N457" s="32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F457" s="32"/>
      <c r="AG457" s="32"/>
      <c r="AH457" s="32"/>
      <c r="AI457" s="32"/>
      <c r="AJ457" s="32"/>
      <c r="AK457" s="32"/>
      <c r="AL457" s="32"/>
      <c r="AM457" s="32"/>
      <c r="AN457" s="32"/>
    </row>
    <row r="458" spans="1:40" x14ac:dyDescent="0.2">
      <c r="A458" s="32"/>
      <c r="B458" s="32"/>
      <c r="C458" s="32"/>
      <c r="D458" s="32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F458" s="32"/>
      <c r="AG458" s="32"/>
      <c r="AH458" s="32"/>
      <c r="AI458" s="32"/>
      <c r="AJ458" s="32"/>
      <c r="AK458" s="32"/>
      <c r="AL458" s="32"/>
      <c r="AM458" s="32"/>
      <c r="AN458" s="32"/>
    </row>
    <row r="459" spans="1:40" x14ac:dyDescent="0.2">
      <c r="A459" s="32"/>
      <c r="B459" s="32"/>
      <c r="C459" s="32"/>
      <c r="D459" s="32"/>
      <c r="E459" s="32"/>
      <c r="F459" s="32"/>
      <c r="G459" s="32"/>
      <c r="H459" s="32"/>
      <c r="I459" s="32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</row>
    <row r="460" spans="1:40" x14ac:dyDescent="0.2">
      <c r="A460" s="32"/>
      <c r="B460" s="32"/>
      <c r="C460" s="32"/>
      <c r="D460" s="32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</row>
    <row r="461" spans="1:40" x14ac:dyDescent="0.2">
      <c r="A461" s="32"/>
      <c r="B461" s="32"/>
      <c r="C461" s="32"/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</row>
    <row r="462" spans="1:40" x14ac:dyDescent="0.2">
      <c r="A462" s="32"/>
      <c r="B462" s="32"/>
      <c r="C462" s="32"/>
      <c r="D462" s="32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F462" s="32"/>
      <c r="AG462" s="32"/>
      <c r="AH462" s="32"/>
      <c r="AI462" s="32"/>
      <c r="AJ462" s="32"/>
      <c r="AK462" s="32"/>
      <c r="AL462" s="32"/>
      <c r="AM462" s="32"/>
      <c r="AN462" s="32"/>
    </row>
    <row r="463" spans="1:40" x14ac:dyDescent="0.2">
      <c r="A463" s="32"/>
      <c r="B463" s="32"/>
      <c r="C463" s="32"/>
      <c r="D463" s="32"/>
      <c r="E463" s="32"/>
      <c r="F463" s="32"/>
      <c r="G463" s="32"/>
      <c r="H463" s="32"/>
      <c r="I463" s="32"/>
      <c r="J463" s="32"/>
      <c r="K463" s="32"/>
      <c r="L463" s="32"/>
      <c r="M463" s="32"/>
      <c r="N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F463" s="32"/>
      <c r="AG463" s="32"/>
      <c r="AH463" s="32"/>
      <c r="AI463" s="32"/>
      <c r="AJ463" s="32"/>
      <c r="AK463" s="32"/>
      <c r="AL463" s="32"/>
      <c r="AM463" s="32"/>
      <c r="AN463" s="32"/>
    </row>
    <row r="464" spans="1:40" x14ac:dyDescent="0.2">
      <c r="A464" s="32"/>
      <c r="B464" s="32"/>
      <c r="C464" s="32"/>
      <c r="D464" s="32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/>
      <c r="AN464" s="32"/>
    </row>
    <row r="465" spans="1:40" x14ac:dyDescent="0.2">
      <c r="A465" s="32"/>
      <c r="B465" s="32"/>
      <c r="C465" s="32"/>
      <c r="D465" s="32"/>
      <c r="E465" s="32"/>
      <c r="F465" s="32"/>
      <c r="G465" s="32"/>
      <c r="H465" s="32"/>
      <c r="I465" s="32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</row>
    <row r="466" spans="1:40" x14ac:dyDescent="0.2">
      <c r="A466" s="32"/>
      <c r="B466" s="32"/>
      <c r="C466" s="32"/>
      <c r="D466" s="32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F466" s="32"/>
      <c r="AG466" s="32"/>
      <c r="AH466" s="32"/>
      <c r="AI466" s="32"/>
      <c r="AJ466" s="32"/>
      <c r="AK466" s="32"/>
      <c r="AL466" s="32"/>
      <c r="AM466" s="32"/>
      <c r="AN466" s="32"/>
    </row>
    <row r="467" spans="1:40" x14ac:dyDescent="0.2">
      <c r="A467" s="32"/>
      <c r="B467" s="32"/>
      <c r="C467" s="32"/>
      <c r="D467" s="32"/>
      <c r="E467" s="32"/>
      <c r="F467" s="32"/>
      <c r="G467" s="32"/>
      <c r="H467" s="32"/>
      <c r="I467" s="32"/>
      <c r="J467" s="32"/>
      <c r="K467" s="32"/>
      <c r="L467" s="32"/>
      <c r="M467" s="32"/>
      <c r="N467" s="32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F467" s="32"/>
      <c r="AG467" s="32"/>
      <c r="AH467" s="32"/>
      <c r="AI467" s="32"/>
      <c r="AJ467" s="32"/>
      <c r="AK467" s="32"/>
      <c r="AL467" s="32"/>
      <c r="AM467" s="32"/>
      <c r="AN467" s="32"/>
    </row>
    <row r="468" spans="1:40" x14ac:dyDescent="0.2">
      <c r="A468" s="32"/>
      <c r="B468" s="32"/>
      <c r="C468" s="32"/>
      <c r="D468" s="32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F468" s="32"/>
      <c r="AG468" s="32"/>
      <c r="AH468" s="32"/>
      <c r="AI468" s="32"/>
      <c r="AJ468" s="32"/>
      <c r="AK468" s="32"/>
      <c r="AL468" s="32"/>
      <c r="AM468" s="32"/>
      <c r="AN468" s="32"/>
    </row>
    <row r="469" spans="1:40" x14ac:dyDescent="0.2">
      <c r="A469" s="32"/>
      <c r="B469" s="32"/>
      <c r="C469" s="32"/>
      <c r="D469" s="32"/>
      <c r="E469" s="32"/>
      <c r="F469" s="32"/>
      <c r="G469" s="32"/>
      <c r="H469" s="32"/>
      <c r="I469" s="32"/>
      <c r="J469" s="32"/>
      <c r="K469" s="32"/>
      <c r="L469" s="32"/>
      <c r="M469" s="32"/>
      <c r="N469" s="32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F469" s="32"/>
      <c r="AG469" s="32"/>
      <c r="AH469" s="32"/>
      <c r="AI469" s="32"/>
      <c r="AJ469" s="32"/>
      <c r="AK469" s="32"/>
      <c r="AL469" s="32"/>
      <c r="AM469" s="32"/>
      <c r="AN469" s="32"/>
    </row>
    <row r="470" spans="1:40" x14ac:dyDescent="0.2">
      <c r="A470" s="32"/>
      <c r="B470" s="32"/>
      <c r="C470" s="32"/>
      <c r="D470" s="32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F470" s="32"/>
      <c r="AG470" s="32"/>
      <c r="AH470" s="32"/>
      <c r="AI470" s="32"/>
      <c r="AJ470" s="32"/>
      <c r="AK470" s="32"/>
      <c r="AL470" s="32"/>
      <c r="AM470" s="32"/>
      <c r="AN470" s="32"/>
    </row>
    <row r="471" spans="1:40" x14ac:dyDescent="0.2">
      <c r="A471" s="32"/>
      <c r="B471" s="32"/>
      <c r="C471" s="32"/>
      <c r="D471" s="32"/>
      <c r="E471" s="32"/>
      <c r="F471" s="32"/>
      <c r="G471" s="32"/>
      <c r="H471" s="32"/>
      <c r="I471" s="32"/>
      <c r="J471" s="32"/>
      <c r="K471" s="32"/>
      <c r="L471" s="32"/>
      <c r="M471" s="32"/>
      <c r="N471" s="32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F471" s="32"/>
      <c r="AG471" s="32"/>
      <c r="AH471" s="32"/>
      <c r="AI471" s="32"/>
      <c r="AJ471" s="32"/>
      <c r="AK471" s="32"/>
      <c r="AL471" s="32"/>
      <c r="AM471" s="32"/>
      <c r="AN471" s="32"/>
    </row>
    <row r="472" spans="1:40" x14ac:dyDescent="0.2">
      <c r="A472" s="32"/>
      <c r="B472" s="32"/>
      <c r="C472" s="32"/>
      <c r="D472" s="32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F472" s="32"/>
      <c r="AG472" s="32"/>
      <c r="AH472" s="32"/>
      <c r="AI472" s="32"/>
      <c r="AJ472" s="32"/>
      <c r="AK472" s="32"/>
      <c r="AL472" s="32"/>
      <c r="AM472" s="32"/>
      <c r="AN472" s="32"/>
    </row>
    <row r="473" spans="1:40" x14ac:dyDescent="0.2">
      <c r="A473" s="32"/>
      <c r="B473" s="32"/>
      <c r="C473" s="32"/>
      <c r="D473" s="32"/>
      <c r="E473" s="32"/>
      <c r="F473" s="32"/>
      <c r="G473" s="32"/>
      <c r="H473" s="32"/>
      <c r="I473" s="32"/>
      <c r="J473" s="32"/>
      <c r="K473" s="32"/>
      <c r="L473" s="32"/>
      <c r="M473" s="32"/>
      <c r="N473" s="32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Z473" s="32"/>
      <c r="AA473" s="32"/>
      <c r="AB473" s="32"/>
      <c r="AC473" s="32"/>
      <c r="AD473" s="32"/>
      <c r="AE473" s="32"/>
      <c r="AF473" s="32"/>
      <c r="AG473" s="32"/>
      <c r="AH473" s="32"/>
      <c r="AI473" s="32"/>
      <c r="AJ473" s="32"/>
      <c r="AK473" s="32"/>
      <c r="AL473" s="32"/>
      <c r="AM473" s="32"/>
      <c r="AN473" s="32"/>
    </row>
    <row r="474" spans="1:40" x14ac:dyDescent="0.2">
      <c r="A474" s="32"/>
      <c r="B474" s="32"/>
      <c r="C474" s="32"/>
      <c r="D474" s="32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F474" s="32"/>
      <c r="AG474" s="32"/>
      <c r="AH474" s="32"/>
      <c r="AI474" s="32"/>
      <c r="AJ474" s="32"/>
      <c r="AK474" s="32"/>
      <c r="AL474" s="32"/>
      <c r="AM474" s="32"/>
      <c r="AN474" s="32"/>
    </row>
    <row r="475" spans="1:40" x14ac:dyDescent="0.2">
      <c r="A475" s="32"/>
      <c r="B475" s="32"/>
      <c r="C475" s="32"/>
      <c r="D475" s="32"/>
      <c r="E475" s="32"/>
      <c r="F475" s="32"/>
      <c r="G475" s="32"/>
      <c r="H475" s="32"/>
      <c r="I475" s="32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/>
      <c r="AN475" s="32"/>
    </row>
    <row r="476" spans="1:40" x14ac:dyDescent="0.2">
      <c r="A476" s="32"/>
      <c r="B476" s="32"/>
      <c r="C476" s="32"/>
      <c r="D476" s="32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/>
      <c r="AN476" s="32"/>
    </row>
    <row r="477" spans="1:40" x14ac:dyDescent="0.2">
      <c r="A477" s="32"/>
      <c r="B477" s="32"/>
      <c r="C477" s="32"/>
      <c r="D477" s="32"/>
      <c r="E477" s="32"/>
      <c r="F477" s="32"/>
      <c r="G477" s="32"/>
      <c r="H477" s="32"/>
      <c r="I477" s="32"/>
      <c r="J477" s="32"/>
      <c r="K477" s="32"/>
      <c r="L477" s="32"/>
      <c r="M477" s="32"/>
      <c r="N477" s="32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F477" s="32"/>
      <c r="AG477" s="32"/>
      <c r="AH477" s="32"/>
      <c r="AI477" s="32"/>
      <c r="AJ477" s="32"/>
      <c r="AK477" s="32"/>
      <c r="AL477" s="32"/>
      <c r="AM477" s="32"/>
      <c r="AN477" s="32"/>
    </row>
    <row r="478" spans="1:40" x14ac:dyDescent="0.2">
      <c r="A478" s="32"/>
      <c r="B478" s="32"/>
      <c r="C478" s="32"/>
      <c r="D478" s="32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F478" s="32"/>
      <c r="AG478" s="32"/>
      <c r="AH478" s="32"/>
      <c r="AI478" s="32"/>
      <c r="AJ478" s="32"/>
      <c r="AK478" s="32"/>
      <c r="AL478" s="32"/>
      <c r="AM478" s="32"/>
      <c r="AN478" s="32"/>
    </row>
    <row r="479" spans="1:40" x14ac:dyDescent="0.2">
      <c r="A479" s="32"/>
      <c r="B479" s="32"/>
      <c r="C479" s="32"/>
      <c r="D479" s="32"/>
      <c r="E479" s="32"/>
      <c r="F479" s="32"/>
      <c r="G479" s="32"/>
      <c r="H479" s="32"/>
      <c r="I479" s="32"/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/>
      <c r="AN479" s="32"/>
    </row>
    <row r="480" spans="1:40" x14ac:dyDescent="0.2">
      <c r="A480" s="32"/>
      <c r="B480" s="32"/>
      <c r="C480" s="32"/>
      <c r="D480" s="32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/>
      <c r="AN480" s="32"/>
    </row>
    <row r="481" spans="1:40" x14ac:dyDescent="0.2">
      <c r="A481" s="32"/>
      <c r="B481" s="32"/>
      <c r="C481" s="32"/>
      <c r="D481" s="32"/>
      <c r="E481" s="32"/>
      <c r="F481" s="32"/>
      <c r="G481" s="32"/>
      <c r="H481" s="32"/>
      <c r="I481" s="32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Z481" s="32"/>
      <c r="AA481" s="32"/>
      <c r="AB481" s="32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/>
      <c r="AN481" s="32"/>
    </row>
    <row r="482" spans="1:40" x14ac:dyDescent="0.2">
      <c r="A482" s="32"/>
      <c r="B482" s="32"/>
      <c r="C482" s="32"/>
      <c r="D482" s="32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Z482" s="32"/>
      <c r="AA482" s="32"/>
      <c r="AB482" s="32"/>
      <c r="AC482" s="32"/>
      <c r="AD482" s="32"/>
      <c r="AE482" s="32"/>
      <c r="AF482" s="32"/>
      <c r="AG482" s="32"/>
      <c r="AH482" s="32"/>
      <c r="AI482" s="32"/>
      <c r="AJ482" s="32"/>
      <c r="AK482" s="32"/>
      <c r="AL482" s="32"/>
      <c r="AM482" s="32"/>
      <c r="AN482" s="32"/>
    </row>
    <row r="483" spans="1:40" x14ac:dyDescent="0.2">
      <c r="A483" s="32"/>
      <c r="B483" s="32"/>
      <c r="C483" s="32"/>
      <c r="D483" s="32"/>
      <c r="E483" s="32"/>
      <c r="F483" s="32"/>
      <c r="G483" s="32"/>
      <c r="H483" s="32"/>
      <c r="I483" s="3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/>
      <c r="AN483" s="32"/>
    </row>
    <row r="484" spans="1:40" x14ac:dyDescent="0.2">
      <c r="A484" s="32"/>
      <c r="B484" s="32"/>
      <c r="C484" s="32"/>
      <c r="D484" s="32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/>
      <c r="AN484" s="32"/>
    </row>
    <row r="485" spans="1:40" x14ac:dyDescent="0.2">
      <c r="A485" s="32"/>
      <c r="B485" s="32"/>
      <c r="C485" s="32"/>
      <c r="D485" s="32"/>
      <c r="E485" s="32"/>
      <c r="F485" s="32"/>
      <c r="G485" s="32"/>
      <c r="H485" s="32"/>
      <c r="I485" s="32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/>
      <c r="AN485" s="32"/>
    </row>
    <row r="486" spans="1:40" x14ac:dyDescent="0.2">
      <c r="A486" s="32"/>
      <c r="B486" s="32"/>
      <c r="C486" s="32"/>
      <c r="D486" s="32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/>
      <c r="AN486" s="32"/>
    </row>
    <row r="487" spans="1:40" x14ac:dyDescent="0.2">
      <c r="A487" s="32"/>
      <c r="B487" s="32"/>
      <c r="C487" s="32"/>
      <c r="D487" s="32"/>
      <c r="E487" s="32"/>
      <c r="F487" s="32"/>
      <c r="G487" s="32"/>
      <c r="H487" s="32"/>
      <c r="I487" s="32"/>
      <c r="J487" s="32"/>
      <c r="K487" s="32"/>
      <c r="L487" s="32"/>
      <c r="M487" s="32"/>
      <c r="N487" s="32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F487" s="32"/>
      <c r="AG487" s="32"/>
      <c r="AH487" s="32"/>
      <c r="AI487" s="32"/>
      <c r="AJ487" s="32"/>
      <c r="AK487" s="32"/>
      <c r="AL487" s="32"/>
      <c r="AM487" s="32"/>
      <c r="AN487" s="32"/>
    </row>
    <row r="488" spans="1:40" x14ac:dyDescent="0.2">
      <c r="A488" s="32"/>
      <c r="B488" s="32"/>
      <c r="C488" s="32"/>
      <c r="D488" s="32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F488" s="32"/>
      <c r="AG488" s="32"/>
      <c r="AH488" s="32"/>
      <c r="AI488" s="32"/>
      <c r="AJ488" s="32"/>
      <c r="AK488" s="32"/>
      <c r="AL488" s="32"/>
      <c r="AM488" s="32"/>
      <c r="AN488" s="32"/>
    </row>
    <row r="489" spans="1:40" x14ac:dyDescent="0.2">
      <c r="A489" s="32"/>
      <c r="B489" s="32"/>
      <c r="C489" s="32"/>
      <c r="D489" s="32"/>
      <c r="E489" s="32"/>
      <c r="F489" s="32"/>
      <c r="G489" s="32"/>
      <c r="H489" s="32"/>
      <c r="I489" s="32"/>
      <c r="J489" s="32"/>
      <c r="K489" s="32"/>
      <c r="L489" s="32"/>
      <c r="M489" s="32"/>
      <c r="N489" s="32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Z489" s="32"/>
      <c r="AA489" s="32"/>
      <c r="AB489" s="32"/>
      <c r="AC489" s="32"/>
      <c r="AD489" s="32"/>
      <c r="AE489" s="32"/>
      <c r="AF489" s="32"/>
      <c r="AG489" s="32"/>
      <c r="AH489" s="32"/>
      <c r="AI489" s="32"/>
      <c r="AJ489" s="32"/>
      <c r="AK489" s="32"/>
      <c r="AL489" s="32"/>
      <c r="AM489" s="32"/>
      <c r="AN489" s="32"/>
    </row>
    <row r="490" spans="1:40" x14ac:dyDescent="0.2">
      <c r="A490" s="32"/>
      <c r="B490" s="32"/>
      <c r="C490" s="32"/>
      <c r="D490" s="32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F490" s="32"/>
      <c r="AG490" s="32"/>
      <c r="AH490" s="32"/>
      <c r="AI490" s="32"/>
      <c r="AJ490" s="32"/>
      <c r="AK490" s="32"/>
      <c r="AL490" s="32"/>
      <c r="AM490" s="32"/>
      <c r="AN490" s="32"/>
    </row>
    <row r="491" spans="1:40" x14ac:dyDescent="0.2">
      <c r="A491" s="32"/>
      <c r="B491" s="32"/>
      <c r="C491" s="32"/>
      <c r="D491" s="32"/>
      <c r="E491" s="32"/>
      <c r="F491" s="32"/>
      <c r="G491" s="32"/>
      <c r="H491" s="32"/>
      <c r="I491" s="32"/>
      <c r="J491" s="32"/>
      <c r="K491" s="32"/>
      <c r="L491" s="32"/>
      <c r="M491" s="32"/>
      <c r="N491" s="32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F491" s="32"/>
      <c r="AG491" s="32"/>
      <c r="AH491" s="32"/>
      <c r="AI491" s="32"/>
      <c r="AJ491" s="32"/>
      <c r="AK491" s="32"/>
      <c r="AL491" s="32"/>
      <c r="AM491" s="32"/>
      <c r="AN491" s="32"/>
    </row>
    <row r="492" spans="1:40" x14ac:dyDescent="0.2">
      <c r="A492" s="32"/>
      <c r="B492" s="32"/>
      <c r="C492" s="32"/>
      <c r="D492" s="32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F492" s="32"/>
      <c r="AG492" s="32"/>
      <c r="AH492" s="32"/>
      <c r="AI492" s="32"/>
      <c r="AJ492" s="32"/>
      <c r="AK492" s="32"/>
      <c r="AL492" s="32"/>
      <c r="AM492" s="32"/>
      <c r="AN492" s="32"/>
    </row>
    <row r="493" spans="1:40" x14ac:dyDescent="0.2">
      <c r="A493" s="32"/>
      <c r="B493" s="32"/>
      <c r="C493" s="32"/>
      <c r="D493" s="32"/>
      <c r="E493" s="32"/>
      <c r="F493" s="32"/>
      <c r="G493" s="32"/>
      <c r="H493" s="32"/>
      <c r="I493" s="32"/>
      <c r="J493" s="32"/>
      <c r="K493" s="32"/>
      <c r="L493" s="32"/>
      <c r="M493" s="32"/>
      <c r="N493" s="32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F493" s="32"/>
      <c r="AG493" s="32"/>
      <c r="AH493" s="32"/>
      <c r="AI493" s="32"/>
      <c r="AJ493" s="32"/>
      <c r="AK493" s="32"/>
      <c r="AL493" s="32"/>
      <c r="AM493" s="32"/>
      <c r="AN493" s="32"/>
    </row>
    <row r="494" spans="1:40" x14ac:dyDescent="0.2">
      <c r="A494" s="32"/>
      <c r="B494" s="32"/>
      <c r="C494" s="32"/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F494" s="32"/>
      <c r="AG494" s="32"/>
      <c r="AH494" s="32"/>
      <c r="AI494" s="32"/>
      <c r="AJ494" s="32"/>
      <c r="AK494" s="32"/>
      <c r="AL494" s="32"/>
      <c r="AM494" s="32"/>
      <c r="AN494" s="32"/>
    </row>
    <row r="495" spans="1:40" x14ac:dyDescent="0.2">
      <c r="A495" s="32"/>
      <c r="B495" s="32"/>
      <c r="C495" s="32"/>
      <c r="D495" s="32"/>
      <c r="E495" s="32"/>
      <c r="F495" s="32"/>
      <c r="G495" s="32"/>
      <c r="H495" s="32"/>
      <c r="I495" s="32"/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F495" s="32"/>
      <c r="AG495" s="32"/>
      <c r="AH495" s="32"/>
      <c r="AI495" s="32"/>
      <c r="AJ495" s="32"/>
      <c r="AK495" s="32"/>
      <c r="AL495" s="32"/>
      <c r="AM495" s="32"/>
      <c r="AN495" s="32"/>
    </row>
    <row r="496" spans="1:40" x14ac:dyDescent="0.2">
      <c r="A496" s="32"/>
      <c r="B496" s="32"/>
      <c r="C496" s="32"/>
      <c r="D496" s="32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F496" s="32"/>
      <c r="AG496" s="32"/>
      <c r="AH496" s="32"/>
      <c r="AI496" s="32"/>
      <c r="AJ496" s="32"/>
      <c r="AK496" s="32"/>
      <c r="AL496" s="32"/>
      <c r="AM496" s="32"/>
      <c r="AN496" s="32"/>
    </row>
    <row r="497" spans="1:40" x14ac:dyDescent="0.2">
      <c r="A497" s="32"/>
      <c r="B497" s="32"/>
      <c r="C497" s="32"/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F497" s="32"/>
      <c r="AG497" s="32"/>
      <c r="AH497" s="32"/>
      <c r="AI497" s="32"/>
      <c r="AJ497" s="32"/>
      <c r="AK497" s="32"/>
      <c r="AL497" s="32"/>
      <c r="AM497" s="32"/>
      <c r="AN497" s="32"/>
    </row>
    <row r="498" spans="1:40" x14ac:dyDescent="0.2">
      <c r="A498" s="32"/>
      <c r="B498" s="32"/>
      <c r="C498" s="32"/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/>
      <c r="AN498" s="32"/>
    </row>
    <row r="499" spans="1:40" x14ac:dyDescent="0.2">
      <c r="A499" s="32"/>
      <c r="B499" s="32"/>
      <c r="C499" s="32"/>
      <c r="D499" s="32"/>
      <c r="E499" s="32"/>
      <c r="F499" s="32"/>
      <c r="G499" s="32"/>
      <c r="H499" s="32"/>
      <c r="I499" s="32"/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/>
      <c r="AN499" s="32"/>
    </row>
    <row r="500" spans="1:40" x14ac:dyDescent="0.2">
      <c r="A500" s="32"/>
      <c r="B500" s="32"/>
      <c r="C500" s="32"/>
      <c r="D500" s="32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/>
      <c r="AN500" s="32"/>
    </row>
    <row r="501" spans="1:40" x14ac:dyDescent="0.2">
      <c r="A501" s="32"/>
      <c r="B501" s="32"/>
      <c r="C501" s="32"/>
      <c r="D501" s="32"/>
      <c r="E501" s="32"/>
      <c r="F501" s="32"/>
      <c r="G501" s="32"/>
      <c r="H501" s="32"/>
      <c r="I501" s="32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</row>
    <row r="502" spans="1:40" x14ac:dyDescent="0.2">
      <c r="A502" s="32"/>
      <c r="B502" s="32"/>
      <c r="C502" s="32"/>
      <c r="D502" s="32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F502" s="32"/>
      <c r="AG502" s="32"/>
      <c r="AH502" s="32"/>
      <c r="AI502" s="32"/>
      <c r="AJ502" s="32"/>
      <c r="AK502" s="32"/>
      <c r="AL502" s="32"/>
      <c r="AM502" s="32"/>
      <c r="AN502" s="32"/>
    </row>
    <row r="503" spans="1:40" x14ac:dyDescent="0.2">
      <c r="A503" s="32"/>
      <c r="B503" s="32"/>
      <c r="C503" s="32"/>
      <c r="D503" s="32"/>
      <c r="E503" s="32"/>
      <c r="F503" s="32"/>
      <c r="G503" s="32"/>
      <c r="H503" s="32"/>
      <c r="I503" s="32"/>
      <c r="J503" s="32"/>
      <c r="K503" s="32"/>
      <c r="L503" s="32"/>
      <c r="M503" s="32"/>
      <c r="N503" s="32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F503" s="32"/>
      <c r="AG503" s="32"/>
      <c r="AH503" s="32"/>
      <c r="AI503" s="32"/>
      <c r="AJ503" s="32"/>
      <c r="AK503" s="32"/>
      <c r="AL503" s="32"/>
      <c r="AM503" s="32"/>
      <c r="AN503" s="32"/>
    </row>
    <row r="504" spans="1:40" x14ac:dyDescent="0.2">
      <c r="A504" s="32"/>
      <c r="B504" s="32"/>
      <c r="C504" s="32"/>
      <c r="D504" s="32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F504" s="32"/>
      <c r="AG504" s="32"/>
      <c r="AH504" s="32"/>
      <c r="AI504" s="32"/>
      <c r="AJ504" s="32"/>
      <c r="AK504" s="32"/>
      <c r="AL504" s="32"/>
      <c r="AM504" s="32"/>
      <c r="AN504" s="32"/>
    </row>
    <row r="505" spans="1:40" x14ac:dyDescent="0.2">
      <c r="A505" s="32"/>
      <c r="B505" s="32"/>
      <c r="C505" s="32"/>
      <c r="D505" s="32"/>
      <c r="E505" s="32"/>
      <c r="F505" s="32"/>
      <c r="G505" s="32"/>
      <c r="H505" s="32"/>
      <c r="I505" s="32"/>
      <c r="J505" s="32"/>
      <c r="K505" s="32"/>
      <c r="L505" s="32"/>
      <c r="M505" s="32"/>
      <c r="N505" s="32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F505" s="32"/>
      <c r="AG505" s="32"/>
      <c r="AH505" s="32"/>
      <c r="AI505" s="32"/>
      <c r="AJ505" s="32"/>
      <c r="AK505" s="32"/>
      <c r="AL505" s="32"/>
      <c r="AM505" s="32"/>
      <c r="AN505" s="32"/>
    </row>
    <row r="506" spans="1:40" x14ac:dyDescent="0.2">
      <c r="A506" s="32"/>
      <c r="B506" s="32"/>
      <c r="C506" s="32"/>
      <c r="D506" s="32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F506" s="32"/>
      <c r="AG506" s="32"/>
      <c r="AH506" s="32"/>
      <c r="AI506" s="32"/>
      <c r="AJ506" s="32"/>
      <c r="AK506" s="32"/>
      <c r="AL506" s="32"/>
      <c r="AM506" s="32"/>
      <c r="AN506" s="32"/>
    </row>
    <row r="507" spans="1:40" x14ac:dyDescent="0.2">
      <c r="A507" s="32"/>
      <c r="B507" s="32"/>
      <c r="C507" s="32"/>
      <c r="D507" s="32"/>
      <c r="E507" s="32"/>
      <c r="F507" s="32"/>
      <c r="G507" s="32"/>
      <c r="H507" s="32"/>
      <c r="I507" s="32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/>
      <c r="AN507" s="32"/>
    </row>
    <row r="508" spans="1:40" x14ac:dyDescent="0.2">
      <c r="A508" s="32"/>
      <c r="B508" s="32"/>
      <c r="C508" s="32"/>
      <c r="D508" s="32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/>
      <c r="AN508" s="32"/>
    </row>
    <row r="509" spans="1:40" x14ac:dyDescent="0.2">
      <c r="A509" s="32"/>
      <c r="B509" s="32"/>
      <c r="C509" s="32"/>
      <c r="D509" s="32"/>
      <c r="E509" s="32"/>
      <c r="F509" s="32"/>
      <c r="G509" s="32"/>
      <c r="H509" s="32"/>
      <c r="I509" s="32"/>
      <c r="J509" s="32"/>
      <c r="K509" s="32"/>
      <c r="L509" s="32"/>
      <c r="M509" s="32"/>
      <c r="N509" s="32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F509" s="32"/>
      <c r="AG509" s="32"/>
      <c r="AH509" s="32"/>
      <c r="AI509" s="32"/>
      <c r="AJ509" s="32"/>
      <c r="AK509" s="32"/>
      <c r="AL509" s="32"/>
      <c r="AM509" s="32"/>
      <c r="AN509" s="32"/>
    </row>
    <row r="510" spans="1:40" x14ac:dyDescent="0.2">
      <c r="A510" s="32"/>
      <c r="B510" s="32"/>
      <c r="C510" s="32"/>
      <c r="D510" s="32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F510" s="32"/>
      <c r="AG510" s="32"/>
      <c r="AH510" s="32"/>
      <c r="AI510" s="32"/>
      <c r="AJ510" s="32"/>
      <c r="AK510" s="32"/>
      <c r="AL510" s="32"/>
      <c r="AM510" s="32"/>
      <c r="AN510" s="32"/>
    </row>
    <row r="511" spans="1:40" x14ac:dyDescent="0.2">
      <c r="A511" s="32"/>
      <c r="B511" s="32"/>
      <c r="C511" s="32"/>
      <c r="D511" s="32"/>
      <c r="E511" s="32"/>
      <c r="F511" s="32"/>
      <c r="G511" s="32"/>
      <c r="H511" s="32"/>
      <c r="I511" s="32"/>
      <c r="J511" s="32"/>
      <c r="K511" s="32"/>
      <c r="L511" s="32"/>
      <c r="M511" s="32"/>
      <c r="N511" s="32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F511" s="32"/>
      <c r="AG511" s="32"/>
      <c r="AH511" s="32"/>
      <c r="AI511" s="32"/>
      <c r="AJ511" s="32"/>
      <c r="AK511" s="32"/>
      <c r="AL511" s="32"/>
      <c r="AM511" s="32"/>
      <c r="AN511" s="32"/>
    </row>
    <row r="512" spans="1:40" x14ac:dyDescent="0.2">
      <c r="A512" s="32"/>
      <c r="B512" s="32"/>
      <c r="C512" s="32"/>
      <c r="D512" s="32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F512" s="32"/>
      <c r="AG512" s="32"/>
      <c r="AH512" s="32"/>
      <c r="AI512" s="32"/>
      <c r="AJ512" s="32"/>
      <c r="AK512" s="32"/>
      <c r="AL512" s="32"/>
      <c r="AM512" s="32"/>
      <c r="AN512" s="32"/>
    </row>
    <row r="513" spans="1:40" x14ac:dyDescent="0.2">
      <c r="A513" s="32"/>
      <c r="B513" s="32"/>
      <c r="C513" s="32"/>
      <c r="D513" s="32"/>
      <c r="E513" s="32"/>
      <c r="F513" s="32"/>
      <c r="G513" s="32"/>
      <c r="H513" s="32"/>
      <c r="I513" s="32"/>
      <c r="J513" s="32"/>
      <c r="K513" s="32"/>
      <c r="L513" s="32"/>
      <c r="M513" s="32"/>
      <c r="N513" s="32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F513" s="32"/>
      <c r="AG513" s="32"/>
      <c r="AH513" s="32"/>
      <c r="AI513" s="32"/>
      <c r="AJ513" s="32"/>
      <c r="AK513" s="32"/>
      <c r="AL513" s="32"/>
      <c r="AM513" s="32"/>
      <c r="AN513" s="32"/>
    </row>
    <row r="514" spans="1:40" x14ac:dyDescent="0.2">
      <c r="A514" s="32"/>
      <c r="B514" s="32"/>
      <c r="C514" s="32"/>
      <c r="D514" s="32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/>
      <c r="AN514" s="32"/>
    </row>
    <row r="515" spans="1:40" x14ac:dyDescent="0.2">
      <c r="A515" s="32"/>
      <c r="B515" s="32"/>
      <c r="C515" s="32"/>
      <c r="D515" s="32"/>
      <c r="E515" s="32"/>
      <c r="F515" s="32"/>
      <c r="G515" s="32"/>
      <c r="H515" s="32"/>
      <c r="I515" s="32"/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/>
      <c r="AN515" s="32"/>
    </row>
    <row r="516" spans="1:40" x14ac:dyDescent="0.2">
      <c r="A516" s="32"/>
      <c r="B516" s="32"/>
      <c r="C516" s="32"/>
      <c r="D516" s="32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/>
      <c r="AN516" s="32"/>
    </row>
    <row r="517" spans="1:40" x14ac:dyDescent="0.2">
      <c r="A517" s="32"/>
      <c r="B517" s="32"/>
      <c r="C517" s="32"/>
      <c r="D517" s="32"/>
      <c r="E517" s="32"/>
      <c r="F517" s="32"/>
      <c r="G517" s="32"/>
      <c r="H517" s="32"/>
      <c r="I517" s="32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/>
      <c r="AN517" s="32"/>
    </row>
    <row r="518" spans="1:40" x14ac:dyDescent="0.2">
      <c r="A518" s="32"/>
      <c r="B518" s="32"/>
      <c r="C518" s="32"/>
      <c r="D518" s="32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/>
      <c r="AN518" s="32"/>
    </row>
    <row r="519" spans="1:40" x14ac:dyDescent="0.2">
      <c r="A519" s="32"/>
      <c r="B519" s="32"/>
      <c r="C519" s="32"/>
      <c r="D519" s="32"/>
      <c r="E519" s="32"/>
      <c r="F519" s="32"/>
      <c r="G519" s="32"/>
      <c r="H519" s="32"/>
      <c r="I519" s="32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/>
      <c r="AN519" s="32"/>
    </row>
    <row r="520" spans="1:40" x14ac:dyDescent="0.2">
      <c r="A520" s="32"/>
      <c r="B520" s="32"/>
      <c r="C520" s="32"/>
      <c r="D520" s="32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F520" s="32"/>
      <c r="AG520" s="32"/>
      <c r="AH520" s="32"/>
      <c r="AI520" s="32"/>
      <c r="AJ520" s="32"/>
      <c r="AK520" s="32"/>
      <c r="AL520" s="32"/>
      <c r="AM520" s="32"/>
      <c r="AN520" s="32"/>
    </row>
    <row r="521" spans="1:40" x14ac:dyDescent="0.2">
      <c r="A521" s="32"/>
      <c r="B521" s="32"/>
      <c r="C521" s="32"/>
      <c r="D521" s="32"/>
      <c r="E521" s="32"/>
      <c r="F521" s="32"/>
      <c r="G521" s="32"/>
      <c r="H521" s="32"/>
      <c r="I521" s="32"/>
      <c r="J521" s="32"/>
      <c r="K521" s="32"/>
      <c r="L521" s="32"/>
      <c r="M521" s="32"/>
      <c r="N521" s="32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F521" s="32"/>
      <c r="AG521" s="32"/>
      <c r="AH521" s="32"/>
      <c r="AI521" s="32"/>
      <c r="AJ521" s="32"/>
      <c r="AK521" s="32"/>
      <c r="AL521" s="32"/>
      <c r="AM521" s="32"/>
      <c r="AN521" s="32"/>
    </row>
    <row r="522" spans="1:40" x14ac:dyDescent="0.2">
      <c r="A522" s="32"/>
      <c r="B522" s="32"/>
      <c r="C522" s="32"/>
      <c r="D522" s="32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/>
      <c r="AN522" s="32"/>
    </row>
    <row r="523" spans="1:40" x14ac:dyDescent="0.2">
      <c r="A523" s="32"/>
      <c r="B523" s="32"/>
      <c r="C523" s="32"/>
      <c r="D523" s="32"/>
      <c r="E523" s="32"/>
      <c r="F523" s="32"/>
      <c r="G523" s="32"/>
      <c r="H523" s="32"/>
      <c r="I523" s="32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/>
      <c r="AN523" s="32"/>
    </row>
    <row r="524" spans="1:40" x14ac:dyDescent="0.2">
      <c r="A524" s="32"/>
      <c r="B524" s="32"/>
      <c r="C524" s="32"/>
      <c r="D524" s="32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/>
      <c r="AN524" s="32"/>
    </row>
    <row r="525" spans="1:40" x14ac:dyDescent="0.2">
      <c r="A525" s="32"/>
      <c r="B525" s="32"/>
      <c r="C525" s="32"/>
      <c r="D525" s="32"/>
      <c r="E525" s="32"/>
      <c r="F525" s="32"/>
      <c r="G525" s="32"/>
      <c r="H525" s="32"/>
      <c r="I525" s="32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/>
      <c r="AN525" s="32"/>
    </row>
    <row r="526" spans="1:40" x14ac:dyDescent="0.2">
      <c r="A526" s="32"/>
      <c r="B526" s="32"/>
      <c r="C526" s="32"/>
      <c r="D526" s="32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/>
      <c r="AN526" s="32"/>
    </row>
    <row r="527" spans="1:40" x14ac:dyDescent="0.2">
      <c r="A527" s="32"/>
      <c r="B527" s="32"/>
      <c r="C527" s="32"/>
      <c r="D527" s="32"/>
      <c r="E527" s="32"/>
      <c r="F527" s="32"/>
      <c r="G527" s="32"/>
      <c r="H527" s="32"/>
      <c r="I527" s="32"/>
      <c r="J527" s="32"/>
      <c r="K527" s="32"/>
      <c r="L527" s="32"/>
      <c r="M527" s="32"/>
      <c r="N527" s="32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F527" s="32"/>
      <c r="AG527" s="32"/>
      <c r="AH527" s="32"/>
      <c r="AI527" s="32"/>
      <c r="AJ527" s="32"/>
      <c r="AK527" s="32"/>
      <c r="AL527" s="32"/>
      <c r="AM527" s="32"/>
      <c r="AN527" s="32"/>
    </row>
    <row r="528" spans="1:40" x14ac:dyDescent="0.2">
      <c r="A528" s="32"/>
      <c r="B528" s="32"/>
      <c r="C528" s="32"/>
      <c r="D528" s="32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/>
      <c r="AN528" s="32"/>
    </row>
    <row r="529" spans="1:40" x14ac:dyDescent="0.2">
      <c r="A529" s="32"/>
      <c r="B529" s="32"/>
      <c r="C529" s="32"/>
      <c r="D529" s="32"/>
      <c r="E529" s="32"/>
      <c r="F529" s="32"/>
      <c r="G529" s="32"/>
      <c r="H529" s="32"/>
      <c r="I529" s="32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/>
      <c r="AN529" s="32"/>
    </row>
    <row r="530" spans="1:40" x14ac:dyDescent="0.2">
      <c r="A530" s="32"/>
      <c r="B530" s="32"/>
      <c r="C530" s="32"/>
      <c r="D530" s="32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/>
      <c r="AN530" s="32"/>
    </row>
    <row r="531" spans="1:40" x14ac:dyDescent="0.2">
      <c r="A531" s="32"/>
      <c r="B531" s="32"/>
      <c r="C531" s="32"/>
      <c r="D531" s="32"/>
      <c r="E531" s="32"/>
      <c r="F531" s="32"/>
      <c r="G531" s="32"/>
      <c r="H531" s="32"/>
      <c r="I531" s="32"/>
      <c r="J531" s="32"/>
      <c r="K531" s="32"/>
      <c r="L531" s="32"/>
      <c r="M531" s="32"/>
      <c r="N531" s="32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F531" s="32"/>
      <c r="AG531" s="32"/>
      <c r="AH531" s="32"/>
      <c r="AI531" s="32"/>
      <c r="AJ531" s="32"/>
      <c r="AK531" s="32"/>
      <c r="AL531" s="32"/>
      <c r="AM531" s="32"/>
      <c r="AN531" s="32"/>
    </row>
    <row r="532" spans="1:40" x14ac:dyDescent="0.2">
      <c r="A532" s="32"/>
      <c r="B532" s="32"/>
      <c r="C532" s="32"/>
      <c r="D532" s="32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F532" s="32"/>
      <c r="AG532" s="32"/>
      <c r="AH532" s="32"/>
      <c r="AI532" s="32"/>
      <c r="AJ532" s="32"/>
      <c r="AK532" s="32"/>
      <c r="AL532" s="32"/>
      <c r="AM532" s="32"/>
      <c r="AN532" s="32"/>
    </row>
    <row r="533" spans="1:40" x14ac:dyDescent="0.2">
      <c r="A533" s="32"/>
      <c r="B533" s="32"/>
      <c r="C533" s="32"/>
      <c r="D533" s="32"/>
      <c r="E533" s="32"/>
      <c r="F533" s="32"/>
      <c r="G533" s="32"/>
      <c r="H533" s="32"/>
      <c r="I533" s="32"/>
      <c r="J533" s="32"/>
      <c r="K533" s="32"/>
      <c r="L533" s="32"/>
      <c r="M533" s="32"/>
      <c r="N533" s="32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F533" s="32"/>
      <c r="AG533" s="32"/>
      <c r="AH533" s="32"/>
      <c r="AI533" s="32"/>
      <c r="AJ533" s="32"/>
      <c r="AK533" s="32"/>
      <c r="AL533" s="32"/>
      <c r="AM533" s="32"/>
      <c r="AN533" s="32"/>
    </row>
    <row r="534" spans="1:40" x14ac:dyDescent="0.2">
      <c r="A534" s="32"/>
      <c r="B534" s="32"/>
      <c r="C534" s="32"/>
      <c r="D534" s="32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F534" s="32"/>
      <c r="AG534" s="32"/>
      <c r="AH534" s="32"/>
      <c r="AI534" s="32"/>
      <c r="AJ534" s="32"/>
      <c r="AK534" s="32"/>
      <c r="AL534" s="32"/>
      <c r="AM534" s="32"/>
      <c r="AN534" s="32"/>
    </row>
    <row r="535" spans="1:40" x14ac:dyDescent="0.2">
      <c r="A535" s="32"/>
      <c r="B535" s="32"/>
      <c r="C535" s="32"/>
      <c r="D535" s="32"/>
      <c r="E535" s="32"/>
      <c r="F535" s="32"/>
      <c r="G535" s="32"/>
      <c r="H535" s="32"/>
      <c r="I535" s="32"/>
      <c r="J535" s="32"/>
      <c r="K535" s="32"/>
      <c r="L535" s="32"/>
      <c r="M535" s="32"/>
      <c r="N535" s="32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F535" s="32"/>
      <c r="AG535" s="32"/>
      <c r="AH535" s="32"/>
      <c r="AI535" s="32"/>
      <c r="AJ535" s="32"/>
      <c r="AK535" s="32"/>
      <c r="AL535" s="32"/>
      <c r="AM535" s="32"/>
      <c r="AN535" s="32"/>
    </row>
    <row r="536" spans="1:40" x14ac:dyDescent="0.2">
      <c r="A536" s="32"/>
      <c r="B536" s="32"/>
      <c r="C536" s="32"/>
      <c r="D536" s="32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F536" s="32"/>
      <c r="AG536" s="32"/>
      <c r="AH536" s="32"/>
      <c r="AI536" s="32"/>
      <c r="AJ536" s="32"/>
      <c r="AK536" s="32"/>
      <c r="AL536" s="32"/>
      <c r="AM536" s="32"/>
      <c r="AN536" s="32"/>
    </row>
    <row r="537" spans="1:40" x14ac:dyDescent="0.2">
      <c r="A537" s="32"/>
      <c r="B537" s="32"/>
      <c r="C537" s="32"/>
      <c r="D537" s="32"/>
      <c r="E537" s="32"/>
      <c r="F537" s="32"/>
      <c r="G537" s="32"/>
      <c r="H537" s="32"/>
      <c r="I537" s="32"/>
      <c r="J537" s="32"/>
      <c r="K537" s="32"/>
      <c r="L537" s="32"/>
      <c r="M537" s="32"/>
      <c r="N537" s="32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F537" s="32"/>
      <c r="AG537" s="32"/>
      <c r="AH537" s="32"/>
      <c r="AI537" s="32"/>
      <c r="AJ537" s="32"/>
      <c r="AK537" s="32"/>
      <c r="AL537" s="32"/>
      <c r="AM537" s="32"/>
      <c r="AN537" s="32"/>
    </row>
    <row r="538" spans="1:40" x14ac:dyDescent="0.2">
      <c r="A538" s="32"/>
      <c r="B538" s="32"/>
      <c r="C538" s="32"/>
      <c r="D538" s="32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F538" s="32"/>
      <c r="AG538" s="32"/>
      <c r="AH538" s="32"/>
      <c r="AI538" s="32"/>
      <c r="AJ538" s="32"/>
      <c r="AK538" s="32"/>
      <c r="AL538" s="32"/>
      <c r="AM538" s="32"/>
      <c r="AN538" s="32"/>
    </row>
    <row r="539" spans="1:40" x14ac:dyDescent="0.2">
      <c r="A539" s="32"/>
      <c r="B539" s="32"/>
      <c r="C539" s="32"/>
      <c r="D539" s="32"/>
      <c r="E539" s="32"/>
      <c r="F539" s="32"/>
      <c r="G539" s="32"/>
      <c r="H539" s="32"/>
      <c r="I539" s="32"/>
      <c r="J539" s="32"/>
      <c r="K539" s="32"/>
      <c r="L539" s="32"/>
      <c r="M539" s="32"/>
      <c r="N539" s="32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Z539" s="32"/>
      <c r="AA539" s="32"/>
      <c r="AB539" s="32"/>
      <c r="AC539" s="32"/>
      <c r="AD539" s="32"/>
      <c r="AE539" s="32"/>
      <c r="AF539" s="32"/>
      <c r="AG539" s="32"/>
      <c r="AH539" s="32"/>
      <c r="AI539" s="32"/>
      <c r="AJ539" s="32"/>
      <c r="AK539" s="32"/>
      <c r="AL539" s="32"/>
      <c r="AM539" s="32"/>
      <c r="AN539" s="32"/>
    </row>
    <row r="540" spans="1:40" x14ac:dyDescent="0.2">
      <c r="A540" s="32"/>
      <c r="B540" s="32"/>
      <c r="C540" s="32"/>
      <c r="D540" s="32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F540" s="32"/>
      <c r="AG540" s="32"/>
      <c r="AH540" s="32"/>
      <c r="AI540" s="32"/>
      <c r="AJ540" s="32"/>
      <c r="AK540" s="32"/>
      <c r="AL540" s="32"/>
      <c r="AM540" s="32"/>
      <c r="AN540" s="32"/>
    </row>
    <row r="541" spans="1:40" x14ac:dyDescent="0.2">
      <c r="A541" s="32"/>
      <c r="B541" s="32"/>
      <c r="C541" s="32"/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Z541" s="32"/>
      <c r="AA541" s="32"/>
      <c r="AB541" s="32"/>
      <c r="AC541" s="32"/>
      <c r="AD541" s="32"/>
      <c r="AE541" s="32"/>
      <c r="AF541" s="32"/>
      <c r="AG541" s="32"/>
      <c r="AH541" s="32"/>
      <c r="AI541" s="32"/>
      <c r="AJ541" s="32"/>
      <c r="AK541" s="32"/>
      <c r="AL541" s="32"/>
      <c r="AM541" s="32"/>
      <c r="AN541" s="32"/>
    </row>
    <row r="542" spans="1:40" x14ac:dyDescent="0.2">
      <c r="A542" s="32"/>
      <c r="B542" s="32"/>
      <c r="C542" s="32"/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F542" s="32"/>
      <c r="AG542" s="32"/>
      <c r="AH542" s="32"/>
      <c r="AI542" s="32"/>
      <c r="AJ542" s="32"/>
      <c r="AK542" s="32"/>
      <c r="AL542" s="32"/>
      <c r="AM542" s="32"/>
      <c r="AN542" s="32"/>
    </row>
    <row r="543" spans="1:40" x14ac:dyDescent="0.2">
      <c r="A543" s="32"/>
      <c r="B543" s="32"/>
      <c r="C543" s="32"/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F543" s="32"/>
      <c r="AG543" s="32"/>
      <c r="AH543" s="32"/>
      <c r="AI543" s="32"/>
      <c r="AJ543" s="32"/>
      <c r="AK543" s="32"/>
      <c r="AL543" s="32"/>
      <c r="AM543" s="32"/>
      <c r="AN543" s="32"/>
    </row>
    <row r="544" spans="1:40" x14ac:dyDescent="0.2">
      <c r="A544" s="32"/>
      <c r="B544" s="32"/>
      <c r="C544" s="32"/>
      <c r="D544" s="32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F544" s="32"/>
      <c r="AG544" s="32"/>
      <c r="AH544" s="32"/>
      <c r="AI544" s="32"/>
      <c r="AJ544" s="32"/>
      <c r="AK544" s="32"/>
      <c r="AL544" s="32"/>
      <c r="AM544" s="32"/>
      <c r="AN544" s="32"/>
    </row>
    <row r="545" spans="1:40" x14ac:dyDescent="0.2">
      <c r="A545" s="32"/>
      <c r="B545" s="32"/>
      <c r="C545" s="32"/>
      <c r="D545" s="32"/>
      <c r="E545" s="32"/>
      <c r="F545" s="32"/>
      <c r="G545" s="32"/>
      <c r="H545" s="32"/>
      <c r="I545" s="32"/>
      <c r="J545" s="32"/>
      <c r="K545" s="32"/>
      <c r="L545" s="32"/>
      <c r="M545" s="32"/>
      <c r="N545" s="32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F545" s="32"/>
      <c r="AG545" s="32"/>
      <c r="AH545" s="32"/>
      <c r="AI545" s="32"/>
      <c r="AJ545" s="32"/>
      <c r="AK545" s="32"/>
      <c r="AL545" s="32"/>
      <c r="AM545" s="32"/>
      <c r="AN545" s="32"/>
    </row>
    <row r="546" spans="1:40" x14ac:dyDescent="0.2">
      <c r="A546" s="32"/>
      <c r="B546" s="32"/>
      <c r="C546" s="32"/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  <c r="AF546" s="32"/>
      <c r="AG546" s="32"/>
      <c r="AH546" s="32"/>
      <c r="AI546" s="32"/>
      <c r="AJ546" s="32"/>
      <c r="AK546" s="32"/>
      <c r="AL546" s="32"/>
      <c r="AM546" s="32"/>
      <c r="AN546" s="32"/>
    </row>
    <row r="547" spans="1:40" x14ac:dyDescent="0.2">
      <c r="A547" s="32"/>
      <c r="B547" s="32"/>
      <c r="C547" s="32"/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Z547" s="32"/>
      <c r="AA547" s="32"/>
      <c r="AB547" s="32"/>
      <c r="AC547" s="32"/>
      <c r="AD547" s="32"/>
      <c r="AE547" s="32"/>
      <c r="AF547" s="32"/>
      <c r="AG547" s="32"/>
      <c r="AH547" s="32"/>
      <c r="AI547" s="32"/>
      <c r="AJ547" s="32"/>
      <c r="AK547" s="32"/>
      <c r="AL547" s="32"/>
      <c r="AM547" s="32"/>
      <c r="AN547" s="32"/>
    </row>
    <row r="548" spans="1:40" x14ac:dyDescent="0.2">
      <c r="A548" s="32"/>
      <c r="B548" s="32"/>
      <c r="C548" s="32"/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F548" s="32"/>
      <c r="AG548" s="32"/>
      <c r="AH548" s="32"/>
      <c r="AI548" s="32"/>
      <c r="AJ548" s="32"/>
      <c r="AK548" s="32"/>
      <c r="AL548" s="32"/>
      <c r="AM548" s="32"/>
      <c r="AN548" s="32"/>
    </row>
    <row r="549" spans="1:40" x14ac:dyDescent="0.2">
      <c r="A549" s="32"/>
      <c r="B549" s="32"/>
      <c r="C549" s="32"/>
      <c r="D549" s="32"/>
      <c r="E549" s="32"/>
      <c r="F549" s="32"/>
      <c r="G549" s="32"/>
      <c r="H549" s="32"/>
      <c r="I549" s="32"/>
      <c r="J549" s="32"/>
      <c r="K549" s="32"/>
      <c r="L549" s="32"/>
      <c r="M549" s="32"/>
      <c r="N549" s="32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F549" s="32"/>
      <c r="AG549" s="32"/>
      <c r="AH549" s="32"/>
      <c r="AI549" s="32"/>
      <c r="AJ549" s="32"/>
      <c r="AK549" s="32"/>
      <c r="AL549" s="32"/>
      <c r="AM549" s="32"/>
      <c r="AN549" s="32"/>
    </row>
    <row r="550" spans="1:40" x14ac:dyDescent="0.2">
      <c r="A550" s="32"/>
      <c r="B550" s="32"/>
      <c r="C550" s="32"/>
      <c r="D550" s="32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F550" s="32"/>
      <c r="AG550" s="32"/>
      <c r="AH550" s="32"/>
      <c r="AI550" s="32"/>
      <c r="AJ550" s="32"/>
      <c r="AK550" s="32"/>
      <c r="AL550" s="32"/>
      <c r="AM550" s="32"/>
      <c r="AN550" s="32"/>
    </row>
    <row r="551" spans="1:40" x14ac:dyDescent="0.2">
      <c r="A551" s="32"/>
      <c r="B551" s="32"/>
      <c r="C551" s="32"/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F551" s="32"/>
      <c r="AG551" s="32"/>
      <c r="AH551" s="32"/>
      <c r="AI551" s="32"/>
      <c r="AJ551" s="32"/>
      <c r="AK551" s="32"/>
      <c r="AL551" s="32"/>
      <c r="AM551" s="32"/>
      <c r="AN551" s="32"/>
    </row>
    <row r="552" spans="1:40" x14ac:dyDescent="0.2">
      <c r="A552" s="32"/>
      <c r="B552" s="32"/>
      <c r="C552" s="32"/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F552" s="32"/>
      <c r="AG552" s="32"/>
      <c r="AH552" s="32"/>
      <c r="AI552" s="32"/>
      <c r="AJ552" s="32"/>
      <c r="AK552" s="32"/>
      <c r="AL552" s="32"/>
      <c r="AM552" s="32"/>
      <c r="AN552" s="32"/>
    </row>
    <row r="553" spans="1:40" x14ac:dyDescent="0.2">
      <c r="A553" s="32"/>
      <c r="B553" s="32"/>
      <c r="C553" s="32"/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F553" s="32"/>
      <c r="AG553" s="32"/>
      <c r="AH553" s="32"/>
      <c r="AI553" s="32"/>
      <c r="AJ553" s="32"/>
      <c r="AK553" s="32"/>
      <c r="AL553" s="32"/>
      <c r="AM553" s="32"/>
      <c r="AN553" s="32"/>
    </row>
    <row r="554" spans="1:40" x14ac:dyDescent="0.2">
      <c r="A554" s="32"/>
      <c r="B554" s="32"/>
      <c r="C554" s="32"/>
      <c r="D554" s="32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F554" s="32"/>
      <c r="AG554" s="32"/>
      <c r="AH554" s="32"/>
      <c r="AI554" s="32"/>
      <c r="AJ554" s="32"/>
      <c r="AK554" s="32"/>
      <c r="AL554" s="32"/>
      <c r="AM554" s="32"/>
      <c r="AN554" s="32"/>
    </row>
    <row r="555" spans="1:40" x14ac:dyDescent="0.2">
      <c r="A555" s="32"/>
      <c r="B555" s="32"/>
      <c r="C555" s="32"/>
      <c r="D555" s="32"/>
      <c r="E555" s="32"/>
      <c r="F555" s="32"/>
      <c r="G555" s="32"/>
      <c r="H555" s="32"/>
      <c r="I555" s="32"/>
      <c r="J555" s="32"/>
      <c r="K555" s="32"/>
      <c r="L555" s="32"/>
      <c r="M555" s="32"/>
      <c r="N555" s="32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F555" s="32"/>
      <c r="AG555" s="32"/>
      <c r="AH555" s="32"/>
      <c r="AI555" s="32"/>
      <c r="AJ555" s="32"/>
      <c r="AK555" s="32"/>
      <c r="AL555" s="32"/>
      <c r="AM555" s="32"/>
      <c r="AN555" s="32"/>
    </row>
    <row r="556" spans="1:40" x14ac:dyDescent="0.2">
      <c r="A556" s="32"/>
      <c r="B556" s="32"/>
      <c r="C556" s="32"/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Z556" s="32"/>
      <c r="AA556" s="32"/>
      <c r="AB556" s="32"/>
      <c r="AC556" s="32"/>
      <c r="AD556" s="32"/>
      <c r="AE556" s="32"/>
      <c r="AF556" s="32"/>
      <c r="AG556" s="32"/>
      <c r="AH556" s="32"/>
      <c r="AI556" s="32"/>
      <c r="AJ556" s="32"/>
      <c r="AK556" s="32"/>
      <c r="AL556" s="32"/>
      <c r="AM556" s="32"/>
      <c r="AN556" s="32"/>
    </row>
    <row r="557" spans="1:40" x14ac:dyDescent="0.2">
      <c r="A557" s="32"/>
      <c r="B557" s="32"/>
      <c r="C557" s="32"/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F557" s="32"/>
      <c r="AG557" s="32"/>
      <c r="AH557" s="32"/>
      <c r="AI557" s="32"/>
      <c r="AJ557" s="32"/>
      <c r="AK557" s="32"/>
      <c r="AL557" s="32"/>
      <c r="AM557" s="32"/>
      <c r="AN557" s="32"/>
    </row>
    <row r="558" spans="1:40" x14ac:dyDescent="0.2">
      <c r="A558" s="32"/>
      <c r="B558" s="32"/>
      <c r="C558" s="32"/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F558" s="32"/>
      <c r="AG558" s="32"/>
      <c r="AH558" s="32"/>
      <c r="AI558" s="32"/>
      <c r="AJ558" s="32"/>
      <c r="AK558" s="32"/>
      <c r="AL558" s="32"/>
      <c r="AM558" s="32"/>
      <c r="AN558" s="32"/>
    </row>
    <row r="559" spans="1:40" x14ac:dyDescent="0.2">
      <c r="A559" s="32"/>
      <c r="B559" s="32"/>
      <c r="C559" s="32"/>
      <c r="D559" s="32"/>
      <c r="E559" s="32"/>
      <c r="F559" s="32"/>
      <c r="G559" s="32"/>
      <c r="H559" s="32"/>
      <c r="I559" s="32"/>
      <c r="J559" s="32"/>
      <c r="K559" s="32"/>
      <c r="L559" s="32"/>
      <c r="M559" s="32"/>
      <c r="N559" s="32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F559" s="32"/>
      <c r="AG559" s="32"/>
      <c r="AH559" s="32"/>
      <c r="AI559" s="32"/>
      <c r="AJ559" s="32"/>
      <c r="AK559" s="32"/>
      <c r="AL559" s="32"/>
      <c r="AM559" s="32"/>
      <c r="AN559" s="32"/>
    </row>
    <row r="560" spans="1:40" x14ac:dyDescent="0.2">
      <c r="A560" s="32"/>
      <c r="B560" s="32"/>
      <c r="C560" s="32"/>
      <c r="D560" s="32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F560" s="32"/>
      <c r="AG560" s="32"/>
      <c r="AH560" s="32"/>
      <c r="AI560" s="32"/>
      <c r="AJ560" s="32"/>
      <c r="AK560" s="32"/>
      <c r="AL560" s="32"/>
      <c r="AM560" s="32"/>
      <c r="AN560" s="32"/>
    </row>
    <row r="561" spans="1:40" x14ac:dyDescent="0.2">
      <c r="A561" s="32"/>
      <c r="B561" s="32"/>
      <c r="C561" s="32"/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F561" s="32"/>
      <c r="AG561" s="32"/>
      <c r="AH561" s="32"/>
      <c r="AI561" s="32"/>
      <c r="AJ561" s="32"/>
      <c r="AK561" s="32"/>
      <c r="AL561" s="32"/>
      <c r="AM561" s="32"/>
      <c r="AN561" s="32"/>
    </row>
    <row r="562" spans="1:40" x14ac:dyDescent="0.2">
      <c r="A562" s="32"/>
      <c r="B562" s="32"/>
      <c r="C562" s="32"/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F562" s="32"/>
      <c r="AG562" s="32"/>
      <c r="AH562" s="32"/>
      <c r="AI562" s="32"/>
      <c r="AJ562" s="32"/>
      <c r="AK562" s="32"/>
      <c r="AL562" s="32"/>
      <c r="AM562" s="32"/>
      <c r="AN562" s="32"/>
    </row>
    <row r="563" spans="1:40" x14ac:dyDescent="0.2">
      <c r="A563" s="32"/>
      <c r="B563" s="32"/>
      <c r="C563" s="32"/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F563" s="32"/>
      <c r="AG563" s="32"/>
      <c r="AH563" s="32"/>
      <c r="AI563" s="32"/>
      <c r="AJ563" s="32"/>
      <c r="AK563" s="32"/>
      <c r="AL563" s="32"/>
      <c r="AM563" s="32"/>
      <c r="AN563" s="32"/>
    </row>
    <row r="564" spans="1:40" x14ac:dyDescent="0.2">
      <c r="A564" s="32"/>
      <c r="B564" s="32"/>
      <c r="C564" s="32"/>
      <c r="D564" s="32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F564" s="32"/>
      <c r="AG564" s="32"/>
      <c r="AH564" s="32"/>
      <c r="AI564" s="32"/>
      <c r="AJ564" s="32"/>
      <c r="AK564" s="32"/>
      <c r="AL564" s="32"/>
      <c r="AM564" s="32"/>
      <c r="AN564" s="32"/>
    </row>
    <row r="565" spans="1:40" x14ac:dyDescent="0.2">
      <c r="A565" s="32"/>
      <c r="B565" s="32"/>
      <c r="C565" s="32"/>
      <c r="D565" s="32"/>
      <c r="E565" s="32"/>
      <c r="F565" s="32"/>
      <c r="G565" s="32"/>
      <c r="H565" s="32"/>
      <c r="I565" s="32"/>
      <c r="J565" s="32"/>
      <c r="K565" s="32"/>
      <c r="L565" s="32"/>
      <c r="M565" s="32"/>
      <c r="N565" s="32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F565" s="32"/>
      <c r="AG565" s="32"/>
      <c r="AH565" s="32"/>
      <c r="AI565" s="32"/>
      <c r="AJ565" s="32"/>
      <c r="AK565" s="32"/>
      <c r="AL565" s="32"/>
      <c r="AM565" s="32"/>
      <c r="AN565" s="32"/>
    </row>
    <row r="566" spans="1:40" x14ac:dyDescent="0.2">
      <c r="A566" s="32"/>
      <c r="B566" s="32"/>
      <c r="C566" s="32"/>
      <c r="D566" s="32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F566" s="32"/>
      <c r="AG566" s="32"/>
      <c r="AH566" s="32"/>
      <c r="AI566" s="32"/>
      <c r="AJ566" s="32"/>
      <c r="AK566" s="32"/>
      <c r="AL566" s="32"/>
      <c r="AM566" s="32"/>
      <c r="AN566" s="32"/>
    </row>
    <row r="567" spans="1:40" x14ac:dyDescent="0.2">
      <c r="A567" s="32"/>
      <c r="B567" s="32"/>
      <c r="C567" s="32"/>
      <c r="D567" s="32"/>
      <c r="E567" s="32"/>
      <c r="F567" s="32"/>
      <c r="G567" s="32"/>
      <c r="H567" s="32"/>
      <c r="I567" s="32"/>
      <c r="J567" s="32"/>
      <c r="K567" s="32"/>
      <c r="L567" s="32"/>
      <c r="M567" s="32"/>
      <c r="N567" s="32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F567" s="32"/>
      <c r="AG567" s="32"/>
      <c r="AH567" s="32"/>
      <c r="AI567" s="32"/>
      <c r="AJ567" s="32"/>
      <c r="AK567" s="32"/>
      <c r="AL567" s="32"/>
      <c r="AM567" s="32"/>
      <c r="AN567" s="32"/>
    </row>
    <row r="568" spans="1:40" x14ac:dyDescent="0.2">
      <c r="A568" s="32"/>
      <c r="B568" s="32"/>
      <c r="C568" s="32"/>
      <c r="D568" s="32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F568" s="32"/>
      <c r="AG568" s="32"/>
      <c r="AH568" s="32"/>
      <c r="AI568" s="32"/>
      <c r="AJ568" s="32"/>
      <c r="AK568" s="32"/>
      <c r="AL568" s="32"/>
      <c r="AM568" s="32"/>
      <c r="AN568" s="32"/>
    </row>
    <row r="569" spans="1:40" x14ac:dyDescent="0.2">
      <c r="A569" s="32"/>
      <c r="B569" s="32"/>
      <c r="C569" s="32"/>
      <c r="D569" s="32"/>
      <c r="E569" s="32"/>
      <c r="F569" s="32"/>
      <c r="G569" s="32"/>
      <c r="H569" s="32"/>
      <c r="I569" s="32"/>
      <c r="J569" s="32"/>
      <c r="K569" s="32"/>
      <c r="L569" s="32"/>
      <c r="M569" s="32"/>
      <c r="N569" s="32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F569" s="32"/>
      <c r="AG569" s="32"/>
      <c r="AH569" s="32"/>
      <c r="AI569" s="32"/>
      <c r="AJ569" s="32"/>
      <c r="AK569" s="32"/>
      <c r="AL569" s="32"/>
      <c r="AM569" s="32"/>
      <c r="AN569" s="32"/>
    </row>
    <row r="570" spans="1:40" x14ac:dyDescent="0.2">
      <c r="A570" s="32"/>
      <c r="B570" s="32"/>
      <c r="C570" s="32"/>
      <c r="D570" s="32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F570" s="32"/>
      <c r="AG570" s="32"/>
      <c r="AH570" s="32"/>
      <c r="AI570" s="32"/>
      <c r="AJ570" s="32"/>
      <c r="AK570" s="32"/>
      <c r="AL570" s="32"/>
      <c r="AM570" s="32"/>
      <c r="AN570" s="32"/>
    </row>
    <row r="571" spans="1:40" x14ac:dyDescent="0.2">
      <c r="A571" s="32"/>
      <c r="B571" s="32"/>
      <c r="C571" s="32"/>
      <c r="D571" s="32"/>
      <c r="E571" s="32"/>
      <c r="F571" s="32"/>
      <c r="G571" s="32"/>
      <c r="H571" s="32"/>
      <c r="I571" s="32"/>
      <c r="J571" s="32"/>
      <c r="K571" s="32"/>
      <c r="L571" s="32"/>
      <c r="M571" s="32"/>
      <c r="N571" s="32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F571" s="32"/>
      <c r="AG571" s="32"/>
      <c r="AH571" s="32"/>
      <c r="AI571" s="32"/>
      <c r="AJ571" s="32"/>
      <c r="AK571" s="32"/>
      <c r="AL571" s="32"/>
      <c r="AM571" s="32"/>
      <c r="AN571" s="32"/>
    </row>
    <row r="572" spans="1:40" x14ac:dyDescent="0.2">
      <c r="A572" s="32"/>
      <c r="B572" s="32"/>
      <c r="C572" s="32"/>
      <c r="D572" s="32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F572" s="32"/>
      <c r="AG572" s="32"/>
      <c r="AH572" s="32"/>
      <c r="AI572" s="32"/>
      <c r="AJ572" s="32"/>
      <c r="AK572" s="32"/>
      <c r="AL572" s="32"/>
      <c r="AM572" s="32"/>
      <c r="AN572" s="32"/>
    </row>
    <row r="573" spans="1:40" x14ac:dyDescent="0.2">
      <c r="A573" s="32"/>
      <c r="B573" s="32"/>
      <c r="C573" s="32"/>
      <c r="D573" s="32"/>
      <c r="E573" s="32"/>
      <c r="F573" s="32"/>
      <c r="G573" s="32"/>
      <c r="H573" s="32"/>
      <c r="I573" s="32"/>
      <c r="J573" s="32"/>
      <c r="K573" s="32"/>
      <c r="L573" s="32"/>
      <c r="M573" s="32"/>
      <c r="N573" s="32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F573" s="32"/>
      <c r="AG573" s="32"/>
      <c r="AH573" s="32"/>
      <c r="AI573" s="32"/>
      <c r="AJ573" s="32"/>
      <c r="AK573" s="32"/>
      <c r="AL573" s="32"/>
      <c r="AM573" s="32"/>
      <c r="AN573" s="32"/>
    </row>
    <row r="574" spans="1:40" x14ac:dyDescent="0.2">
      <c r="A574" s="32"/>
      <c r="B574" s="32"/>
      <c r="C574" s="32"/>
      <c r="D574" s="32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F574" s="32"/>
      <c r="AG574" s="32"/>
      <c r="AH574" s="32"/>
      <c r="AI574" s="32"/>
      <c r="AJ574" s="32"/>
      <c r="AK574" s="32"/>
      <c r="AL574" s="32"/>
      <c r="AM574" s="32"/>
      <c r="AN574" s="32"/>
    </row>
    <row r="575" spans="1:40" x14ac:dyDescent="0.2">
      <c r="A575" s="32"/>
      <c r="B575" s="32"/>
      <c r="C575" s="32"/>
      <c r="D575" s="32"/>
      <c r="E575" s="32"/>
      <c r="F575" s="32"/>
      <c r="G575" s="32"/>
      <c r="H575" s="32"/>
      <c r="I575" s="32"/>
      <c r="J575" s="32"/>
      <c r="K575" s="32"/>
      <c r="L575" s="32"/>
      <c r="M575" s="32"/>
      <c r="N575" s="32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F575" s="32"/>
      <c r="AG575" s="32"/>
      <c r="AH575" s="32"/>
      <c r="AI575" s="32"/>
      <c r="AJ575" s="32"/>
      <c r="AK575" s="32"/>
      <c r="AL575" s="32"/>
      <c r="AM575" s="32"/>
      <c r="AN575" s="32"/>
    </row>
    <row r="576" spans="1:40" x14ac:dyDescent="0.2">
      <c r="A576" s="32"/>
      <c r="B576" s="32"/>
      <c r="C576" s="32"/>
      <c r="D576" s="32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F576" s="32"/>
      <c r="AG576" s="32"/>
      <c r="AH576" s="32"/>
      <c r="AI576" s="32"/>
      <c r="AJ576" s="32"/>
      <c r="AK576" s="32"/>
      <c r="AL576" s="32"/>
      <c r="AM576" s="32"/>
      <c r="AN576" s="32"/>
    </row>
    <row r="577" spans="1:40" x14ac:dyDescent="0.2">
      <c r="A577" s="32"/>
      <c r="B577" s="32"/>
      <c r="C577" s="32"/>
      <c r="D577" s="32"/>
      <c r="E577" s="32"/>
      <c r="F577" s="32"/>
      <c r="G577" s="32"/>
      <c r="H577" s="32"/>
      <c r="I577" s="32"/>
      <c r="J577" s="32"/>
      <c r="K577" s="32"/>
      <c r="L577" s="32"/>
      <c r="M577" s="32"/>
      <c r="N577" s="32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F577" s="32"/>
      <c r="AG577" s="32"/>
      <c r="AH577" s="32"/>
      <c r="AI577" s="32"/>
      <c r="AJ577" s="32"/>
      <c r="AK577" s="32"/>
      <c r="AL577" s="32"/>
      <c r="AM577" s="32"/>
      <c r="AN577" s="32"/>
    </row>
    <row r="578" spans="1:40" x14ac:dyDescent="0.2">
      <c r="A578" s="32"/>
      <c r="B578" s="32"/>
      <c r="C578" s="32"/>
      <c r="D578" s="32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F578" s="32"/>
      <c r="AG578" s="32"/>
      <c r="AH578" s="32"/>
      <c r="AI578" s="32"/>
      <c r="AJ578" s="32"/>
      <c r="AK578" s="32"/>
      <c r="AL578" s="32"/>
      <c r="AM578" s="32"/>
      <c r="AN578" s="32"/>
    </row>
    <row r="579" spans="1:40" x14ac:dyDescent="0.2">
      <c r="A579" s="32"/>
      <c r="B579" s="32"/>
      <c r="C579" s="32"/>
      <c r="D579" s="32"/>
      <c r="E579" s="32"/>
      <c r="F579" s="32"/>
      <c r="G579" s="32"/>
      <c r="H579" s="32"/>
      <c r="I579" s="32"/>
      <c r="J579" s="32"/>
      <c r="K579" s="32"/>
      <c r="L579" s="32"/>
      <c r="M579" s="32"/>
      <c r="N579" s="32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F579" s="32"/>
      <c r="AG579" s="32"/>
      <c r="AH579" s="32"/>
      <c r="AI579" s="32"/>
      <c r="AJ579" s="32"/>
      <c r="AK579" s="32"/>
      <c r="AL579" s="32"/>
      <c r="AM579" s="32"/>
      <c r="AN579" s="32"/>
    </row>
    <row r="580" spans="1:40" x14ac:dyDescent="0.2">
      <c r="A580" s="32"/>
      <c r="B580" s="32"/>
      <c r="C580" s="32"/>
      <c r="D580" s="32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F580" s="32"/>
      <c r="AG580" s="32"/>
      <c r="AH580" s="32"/>
      <c r="AI580" s="32"/>
      <c r="AJ580" s="32"/>
      <c r="AK580" s="32"/>
      <c r="AL580" s="32"/>
      <c r="AM580" s="32"/>
      <c r="AN580" s="32"/>
    </row>
    <row r="581" spans="1:40" x14ac:dyDescent="0.2">
      <c r="A581" s="32"/>
      <c r="B581" s="32"/>
      <c r="C581" s="32"/>
      <c r="D581" s="32"/>
      <c r="E581" s="32"/>
      <c r="F581" s="32"/>
      <c r="G581" s="32"/>
      <c r="H581" s="32"/>
      <c r="I581" s="32"/>
      <c r="J581" s="32"/>
      <c r="K581" s="32"/>
      <c r="L581" s="32"/>
      <c r="M581" s="32"/>
      <c r="N581" s="32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F581" s="32"/>
      <c r="AG581" s="32"/>
      <c r="AH581" s="32"/>
      <c r="AI581" s="32"/>
      <c r="AJ581" s="32"/>
      <c r="AK581" s="32"/>
      <c r="AL581" s="32"/>
      <c r="AM581" s="32"/>
      <c r="AN581" s="32"/>
    </row>
    <row r="582" spans="1:40" x14ac:dyDescent="0.2">
      <c r="A582" s="32"/>
      <c r="B582" s="32"/>
      <c r="C582" s="32"/>
      <c r="D582" s="32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F582" s="32"/>
      <c r="AG582" s="32"/>
      <c r="AH582" s="32"/>
      <c r="AI582" s="32"/>
      <c r="AJ582" s="32"/>
      <c r="AK582" s="32"/>
      <c r="AL582" s="32"/>
      <c r="AM582" s="32"/>
      <c r="AN582" s="32"/>
    </row>
    <row r="583" spans="1:40" x14ac:dyDescent="0.2">
      <c r="A583" s="32"/>
      <c r="B583" s="32"/>
      <c r="C583" s="32"/>
      <c r="D583" s="32"/>
      <c r="E583" s="32"/>
      <c r="F583" s="32"/>
      <c r="G583" s="32"/>
      <c r="H583" s="32"/>
      <c r="I583" s="32"/>
      <c r="J583" s="32"/>
      <c r="K583" s="32"/>
      <c r="L583" s="32"/>
      <c r="M583" s="32"/>
      <c r="N583" s="32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F583" s="32"/>
      <c r="AG583" s="32"/>
      <c r="AH583" s="32"/>
      <c r="AI583" s="32"/>
      <c r="AJ583" s="32"/>
      <c r="AK583" s="32"/>
      <c r="AL583" s="32"/>
      <c r="AM583" s="32"/>
      <c r="AN583" s="32"/>
    </row>
    <row r="584" spans="1:40" x14ac:dyDescent="0.2">
      <c r="A584" s="32"/>
      <c r="B584" s="32"/>
      <c r="C584" s="32"/>
      <c r="D584" s="32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F584" s="32"/>
      <c r="AG584" s="32"/>
      <c r="AH584" s="32"/>
      <c r="AI584" s="32"/>
      <c r="AJ584" s="32"/>
      <c r="AK584" s="32"/>
      <c r="AL584" s="32"/>
      <c r="AM584" s="32"/>
      <c r="AN584" s="32"/>
    </row>
    <row r="585" spans="1:40" x14ac:dyDescent="0.2">
      <c r="A585" s="32"/>
      <c r="B585" s="32"/>
      <c r="C585" s="32"/>
      <c r="D585" s="32"/>
      <c r="E585" s="32"/>
      <c r="F585" s="32"/>
      <c r="G585" s="32"/>
      <c r="H585" s="32"/>
      <c r="I585" s="32"/>
      <c r="J585" s="32"/>
      <c r="K585" s="32"/>
      <c r="L585" s="32"/>
      <c r="M585" s="32"/>
      <c r="N585" s="32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F585" s="32"/>
      <c r="AG585" s="32"/>
      <c r="AH585" s="32"/>
      <c r="AI585" s="32"/>
      <c r="AJ585" s="32"/>
      <c r="AK585" s="32"/>
      <c r="AL585" s="32"/>
      <c r="AM585" s="32"/>
      <c r="AN585" s="32"/>
    </row>
    <row r="586" spans="1:40" x14ac:dyDescent="0.2">
      <c r="A586" s="32"/>
      <c r="B586" s="32"/>
      <c r="C586" s="32"/>
      <c r="D586" s="32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Z586" s="32"/>
      <c r="AA586" s="32"/>
      <c r="AB586" s="32"/>
      <c r="AC586" s="32"/>
      <c r="AD586" s="32"/>
      <c r="AE586" s="32"/>
      <c r="AF586" s="32"/>
      <c r="AG586" s="32"/>
      <c r="AH586" s="32"/>
      <c r="AI586" s="32"/>
      <c r="AJ586" s="32"/>
      <c r="AK586" s="32"/>
      <c r="AL586" s="32"/>
      <c r="AM586" s="32"/>
      <c r="AN586" s="32"/>
    </row>
    <row r="587" spans="1:40" x14ac:dyDescent="0.2">
      <c r="A587" s="32"/>
      <c r="B587" s="32"/>
      <c r="C587" s="32"/>
      <c r="D587" s="32"/>
      <c r="E587" s="32"/>
      <c r="F587" s="32"/>
      <c r="G587" s="32"/>
      <c r="H587" s="32"/>
      <c r="I587" s="32"/>
      <c r="J587" s="32"/>
      <c r="K587" s="32"/>
      <c r="L587" s="32"/>
      <c r="M587" s="32"/>
      <c r="N587" s="32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Z587" s="32"/>
      <c r="AA587" s="32"/>
      <c r="AB587" s="32"/>
      <c r="AC587" s="32"/>
      <c r="AD587" s="32"/>
      <c r="AE587" s="32"/>
      <c r="AF587" s="32"/>
      <c r="AG587" s="32"/>
      <c r="AH587" s="32"/>
      <c r="AI587" s="32"/>
      <c r="AJ587" s="32"/>
      <c r="AK587" s="32"/>
      <c r="AL587" s="32"/>
      <c r="AM587" s="32"/>
      <c r="AN587" s="32"/>
    </row>
    <row r="588" spans="1:40" x14ac:dyDescent="0.2">
      <c r="A588" s="32"/>
      <c r="B588" s="32"/>
      <c r="C588" s="32"/>
      <c r="D588" s="32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F588" s="32"/>
      <c r="AG588" s="32"/>
      <c r="AH588" s="32"/>
      <c r="AI588" s="32"/>
      <c r="AJ588" s="32"/>
      <c r="AK588" s="32"/>
      <c r="AL588" s="32"/>
      <c r="AM588" s="32"/>
      <c r="AN588" s="32"/>
    </row>
    <row r="589" spans="1:40" x14ac:dyDescent="0.2">
      <c r="A589" s="32"/>
      <c r="B589" s="32"/>
      <c r="C589" s="32"/>
      <c r="D589" s="32"/>
      <c r="E589" s="32"/>
      <c r="F589" s="32"/>
      <c r="G589" s="32"/>
      <c r="H589" s="32"/>
      <c r="I589" s="32"/>
      <c r="J589" s="32"/>
      <c r="K589" s="32"/>
      <c r="L589" s="32"/>
      <c r="M589" s="32"/>
      <c r="N589" s="32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F589" s="32"/>
      <c r="AG589" s="32"/>
      <c r="AH589" s="32"/>
      <c r="AI589" s="32"/>
      <c r="AJ589" s="32"/>
      <c r="AK589" s="32"/>
      <c r="AL589" s="32"/>
      <c r="AM589" s="32"/>
      <c r="AN589" s="32"/>
    </row>
    <row r="590" spans="1:40" x14ac:dyDescent="0.2">
      <c r="A590" s="32"/>
      <c r="B590" s="32"/>
      <c r="C590" s="32"/>
      <c r="D590" s="32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F590" s="32"/>
      <c r="AG590" s="32"/>
      <c r="AH590" s="32"/>
      <c r="AI590" s="32"/>
      <c r="AJ590" s="32"/>
      <c r="AK590" s="32"/>
      <c r="AL590" s="32"/>
      <c r="AM590" s="32"/>
      <c r="AN590" s="32"/>
    </row>
    <row r="591" spans="1:40" x14ac:dyDescent="0.2">
      <c r="A591" s="32"/>
      <c r="B591" s="32"/>
      <c r="C591" s="32"/>
      <c r="D591" s="32"/>
      <c r="E591" s="32"/>
      <c r="F591" s="32"/>
      <c r="G591" s="32"/>
      <c r="H591" s="32"/>
      <c r="I591" s="32"/>
      <c r="J591" s="32"/>
      <c r="K591" s="32"/>
      <c r="L591" s="32"/>
      <c r="M591" s="32"/>
      <c r="N591" s="32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F591" s="32"/>
      <c r="AG591" s="32"/>
      <c r="AH591" s="32"/>
      <c r="AI591" s="32"/>
      <c r="AJ591" s="32"/>
      <c r="AK591" s="32"/>
      <c r="AL591" s="32"/>
      <c r="AM591" s="32"/>
      <c r="AN591" s="32"/>
    </row>
    <row r="592" spans="1:40" x14ac:dyDescent="0.2">
      <c r="A592" s="32"/>
      <c r="B592" s="32"/>
      <c r="C592" s="32"/>
      <c r="D592" s="32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F592" s="32"/>
      <c r="AG592" s="32"/>
      <c r="AH592" s="32"/>
      <c r="AI592" s="32"/>
      <c r="AJ592" s="32"/>
      <c r="AK592" s="32"/>
      <c r="AL592" s="32"/>
      <c r="AM592" s="32"/>
      <c r="AN592" s="32"/>
    </row>
    <row r="593" spans="1:40" x14ac:dyDescent="0.2">
      <c r="A593" s="32"/>
      <c r="B593" s="32"/>
      <c r="C593" s="32"/>
      <c r="D593" s="32"/>
      <c r="E593" s="32"/>
      <c r="F593" s="32"/>
      <c r="G593" s="32"/>
      <c r="H593" s="32"/>
      <c r="I593" s="32"/>
      <c r="J593" s="32"/>
      <c r="K593" s="32"/>
      <c r="L593" s="32"/>
      <c r="M593" s="32"/>
      <c r="N593" s="32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F593" s="32"/>
      <c r="AG593" s="32"/>
      <c r="AH593" s="32"/>
      <c r="AI593" s="32"/>
      <c r="AJ593" s="32"/>
      <c r="AK593" s="32"/>
      <c r="AL593" s="32"/>
      <c r="AM593" s="32"/>
      <c r="AN593" s="32"/>
    </row>
    <row r="594" spans="1:40" x14ac:dyDescent="0.2">
      <c r="A594" s="32"/>
      <c r="B594" s="32"/>
      <c r="C594" s="32"/>
      <c r="D594" s="32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F594" s="32"/>
      <c r="AG594" s="32"/>
      <c r="AH594" s="32"/>
      <c r="AI594" s="32"/>
      <c r="AJ594" s="32"/>
      <c r="AK594" s="32"/>
      <c r="AL594" s="32"/>
      <c r="AM594" s="32"/>
      <c r="AN594" s="32"/>
    </row>
    <row r="595" spans="1:40" x14ac:dyDescent="0.2">
      <c r="A595" s="32"/>
      <c r="B595" s="32"/>
      <c r="C595" s="32"/>
      <c r="D595" s="32"/>
      <c r="E595" s="32"/>
      <c r="F595" s="32"/>
      <c r="G595" s="32"/>
      <c r="H595" s="32"/>
      <c r="I595" s="32"/>
      <c r="J595" s="32"/>
      <c r="K595" s="32"/>
      <c r="L595" s="32"/>
      <c r="M595" s="32"/>
      <c r="N595" s="32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F595" s="32"/>
      <c r="AG595" s="32"/>
      <c r="AH595" s="32"/>
      <c r="AI595" s="32"/>
      <c r="AJ595" s="32"/>
      <c r="AK595" s="32"/>
      <c r="AL595" s="32"/>
      <c r="AM595" s="32"/>
      <c r="AN595" s="32"/>
    </row>
    <row r="596" spans="1:40" x14ac:dyDescent="0.2">
      <c r="A596" s="32"/>
      <c r="B596" s="32"/>
      <c r="C596" s="32"/>
      <c r="D596" s="32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F596" s="32"/>
      <c r="AG596" s="32"/>
      <c r="AH596" s="32"/>
      <c r="AI596" s="32"/>
      <c r="AJ596" s="32"/>
      <c r="AK596" s="32"/>
      <c r="AL596" s="32"/>
      <c r="AM596" s="32"/>
      <c r="AN596" s="32"/>
    </row>
    <row r="597" spans="1:40" x14ac:dyDescent="0.2">
      <c r="A597" s="32"/>
      <c r="B597" s="32"/>
      <c r="C597" s="32"/>
      <c r="D597" s="32"/>
      <c r="E597" s="32"/>
      <c r="F597" s="32"/>
      <c r="G597" s="32"/>
      <c r="H597" s="32"/>
      <c r="I597" s="32"/>
      <c r="J597" s="32"/>
      <c r="K597" s="32"/>
      <c r="L597" s="32"/>
      <c r="M597" s="32"/>
      <c r="N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  <c r="AF597" s="32"/>
      <c r="AG597" s="32"/>
      <c r="AH597" s="32"/>
      <c r="AI597" s="32"/>
      <c r="AJ597" s="32"/>
      <c r="AK597" s="32"/>
      <c r="AL597" s="32"/>
      <c r="AM597" s="32"/>
      <c r="AN597" s="32"/>
    </row>
    <row r="598" spans="1:40" x14ac:dyDescent="0.2">
      <c r="A598" s="32"/>
      <c r="B598" s="32"/>
      <c r="C598" s="32"/>
      <c r="D598" s="32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F598" s="32"/>
      <c r="AG598" s="32"/>
      <c r="AH598" s="32"/>
      <c r="AI598" s="32"/>
      <c r="AJ598" s="32"/>
      <c r="AK598" s="32"/>
      <c r="AL598" s="32"/>
      <c r="AM598" s="32"/>
      <c r="AN598" s="32"/>
    </row>
    <row r="599" spans="1:40" x14ac:dyDescent="0.2">
      <c r="A599" s="32"/>
      <c r="B599" s="32"/>
      <c r="C599" s="32"/>
      <c r="D599" s="32"/>
      <c r="E599" s="32"/>
      <c r="F599" s="32"/>
      <c r="G599" s="32"/>
      <c r="H599" s="32"/>
      <c r="I599" s="32"/>
      <c r="J599" s="32"/>
      <c r="K599" s="32"/>
      <c r="L599" s="32"/>
      <c r="M599" s="32"/>
      <c r="N599" s="32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F599" s="32"/>
      <c r="AG599" s="32"/>
      <c r="AH599" s="32"/>
      <c r="AI599" s="32"/>
      <c r="AJ599" s="32"/>
      <c r="AK599" s="32"/>
      <c r="AL599" s="32"/>
      <c r="AM599" s="32"/>
      <c r="AN599" s="32"/>
    </row>
    <row r="600" spans="1:40" x14ac:dyDescent="0.2">
      <c r="A600" s="32"/>
      <c r="B600" s="32"/>
      <c r="C600" s="32"/>
      <c r="D600" s="32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F600" s="32"/>
      <c r="AG600" s="32"/>
      <c r="AH600" s="32"/>
      <c r="AI600" s="32"/>
      <c r="AJ600" s="32"/>
      <c r="AK600" s="32"/>
      <c r="AL600" s="32"/>
      <c r="AM600" s="32"/>
      <c r="AN600" s="32"/>
    </row>
    <row r="601" spans="1:40" x14ac:dyDescent="0.2">
      <c r="A601" s="32"/>
      <c r="B601" s="32"/>
      <c r="C601" s="32"/>
      <c r="D601" s="32"/>
      <c r="E601" s="32"/>
      <c r="F601" s="32"/>
      <c r="G601" s="32"/>
      <c r="H601" s="32"/>
      <c r="I601" s="32"/>
      <c r="J601" s="32"/>
      <c r="K601" s="32"/>
      <c r="L601" s="32"/>
      <c r="M601" s="32"/>
      <c r="N601" s="32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F601" s="32"/>
      <c r="AG601" s="32"/>
      <c r="AH601" s="32"/>
      <c r="AI601" s="32"/>
      <c r="AJ601" s="32"/>
      <c r="AK601" s="32"/>
      <c r="AL601" s="32"/>
      <c r="AM601" s="32"/>
      <c r="AN601" s="32"/>
    </row>
    <row r="602" spans="1:40" x14ac:dyDescent="0.2">
      <c r="A602" s="32"/>
      <c r="B602" s="32"/>
      <c r="C602" s="32"/>
      <c r="D602" s="32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F602" s="32"/>
      <c r="AG602" s="32"/>
      <c r="AH602" s="32"/>
      <c r="AI602" s="32"/>
      <c r="AJ602" s="32"/>
      <c r="AK602" s="32"/>
      <c r="AL602" s="32"/>
      <c r="AM602" s="32"/>
      <c r="AN602" s="32"/>
    </row>
    <row r="603" spans="1:40" x14ac:dyDescent="0.2">
      <c r="A603" s="32"/>
      <c r="B603" s="32"/>
      <c r="C603" s="32"/>
      <c r="D603" s="32"/>
      <c r="E603" s="32"/>
      <c r="F603" s="32"/>
      <c r="G603" s="32"/>
      <c r="H603" s="32"/>
      <c r="I603" s="32"/>
      <c r="J603" s="32"/>
      <c r="K603" s="32"/>
      <c r="L603" s="32"/>
      <c r="M603" s="32"/>
      <c r="N603" s="32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F603" s="32"/>
      <c r="AG603" s="32"/>
      <c r="AH603" s="32"/>
      <c r="AI603" s="32"/>
      <c r="AJ603" s="32"/>
      <c r="AK603" s="32"/>
      <c r="AL603" s="32"/>
      <c r="AM603" s="32"/>
      <c r="AN603" s="32"/>
    </row>
    <row r="604" spans="1:40" x14ac:dyDescent="0.2">
      <c r="A604" s="32"/>
      <c r="B604" s="32"/>
      <c r="C604" s="32"/>
      <c r="D604" s="32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F604" s="32"/>
      <c r="AG604" s="32"/>
      <c r="AH604" s="32"/>
      <c r="AI604" s="32"/>
      <c r="AJ604" s="32"/>
      <c r="AK604" s="32"/>
      <c r="AL604" s="32"/>
      <c r="AM604" s="32"/>
      <c r="AN604" s="32"/>
    </row>
    <row r="605" spans="1:40" x14ac:dyDescent="0.2">
      <c r="A605" s="32"/>
      <c r="B605" s="32"/>
      <c r="C605" s="32"/>
      <c r="D605" s="32"/>
      <c r="E605" s="32"/>
      <c r="F605" s="32"/>
      <c r="G605" s="32"/>
      <c r="H605" s="32"/>
      <c r="I605" s="32"/>
      <c r="J605" s="32"/>
      <c r="K605" s="32"/>
      <c r="L605" s="32"/>
      <c r="M605" s="32"/>
      <c r="N605" s="32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Z605" s="32"/>
      <c r="AA605" s="32"/>
      <c r="AB605" s="32"/>
      <c r="AC605" s="32"/>
      <c r="AD605" s="32"/>
      <c r="AE605" s="32"/>
      <c r="AF605" s="32"/>
      <c r="AG605" s="32"/>
      <c r="AH605" s="32"/>
      <c r="AI605" s="32"/>
      <c r="AJ605" s="32"/>
      <c r="AK605" s="32"/>
      <c r="AL605" s="32"/>
      <c r="AM605" s="32"/>
      <c r="AN605" s="32"/>
    </row>
    <row r="606" spans="1:40" x14ac:dyDescent="0.2">
      <c r="A606" s="32"/>
      <c r="B606" s="32"/>
      <c r="C606" s="32"/>
      <c r="D606" s="32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F606" s="32"/>
      <c r="AG606" s="32"/>
      <c r="AH606" s="32"/>
      <c r="AI606" s="32"/>
      <c r="AJ606" s="32"/>
      <c r="AK606" s="32"/>
      <c r="AL606" s="32"/>
      <c r="AM606" s="32"/>
      <c r="AN606" s="32"/>
    </row>
    <row r="607" spans="1:40" x14ac:dyDescent="0.2">
      <c r="A607" s="32"/>
      <c r="B607" s="32"/>
      <c r="C607" s="32"/>
      <c r="D607" s="32"/>
      <c r="E607" s="32"/>
      <c r="F607" s="32"/>
      <c r="G607" s="32"/>
      <c r="H607" s="32"/>
      <c r="I607" s="32"/>
      <c r="J607" s="32"/>
      <c r="K607" s="32"/>
      <c r="L607" s="32"/>
      <c r="M607" s="32"/>
      <c r="N607" s="32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F607" s="32"/>
      <c r="AG607" s="32"/>
      <c r="AH607" s="32"/>
      <c r="AI607" s="32"/>
      <c r="AJ607" s="32"/>
      <c r="AK607" s="32"/>
      <c r="AL607" s="32"/>
      <c r="AM607" s="32"/>
      <c r="AN607" s="32"/>
    </row>
    <row r="608" spans="1:40" x14ac:dyDescent="0.2">
      <c r="A608" s="32"/>
      <c r="B608" s="32"/>
      <c r="C608" s="32"/>
      <c r="D608" s="32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F608" s="32"/>
      <c r="AG608" s="32"/>
      <c r="AH608" s="32"/>
      <c r="AI608" s="32"/>
      <c r="AJ608" s="32"/>
      <c r="AK608" s="32"/>
      <c r="AL608" s="32"/>
      <c r="AM608" s="32"/>
      <c r="AN608" s="32"/>
    </row>
    <row r="609" spans="1:40" x14ac:dyDescent="0.2">
      <c r="A609" s="32"/>
      <c r="B609" s="32"/>
      <c r="C609" s="32"/>
      <c r="D609" s="32"/>
      <c r="E609" s="32"/>
      <c r="F609" s="32"/>
      <c r="G609" s="32"/>
      <c r="H609" s="32"/>
      <c r="I609" s="32"/>
      <c r="J609" s="32"/>
      <c r="K609" s="32"/>
      <c r="L609" s="32"/>
      <c r="M609" s="32"/>
      <c r="N609" s="32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F609" s="32"/>
      <c r="AG609" s="32"/>
      <c r="AH609" s="32"/>
      <c r="AI609" s="32"/>
      <c r="AJ609" s="32"/>
      <c r="AK609" s="32"/>
      <c r="AL609" s="32"/>
      <c r="AM609" s="32"/>
      <c r="AN609" s="32"/>
    </row>
    <row r="610" spans="1:40" x14ac:dyDescent="0.2">
      <c r="A610" s="32"/>
      <c r="B610" s="32"/>
      <c r="C610" s="32"/>
      <c r="D610" s="32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F610" s="32"/>
      <c r="AG610" s="32"/>
      <c r="AH610" s="32"/>
      <c r="AI610" s="32"/>
      <c r="AJ610" s="32"/>
      <c r="AK610" s="32"/>
      <c r="AL610" s="32"/>
      <c r="AM610" s="32"/>
      <c r="AN610" s="32"/>
    </row>
    <row r="611" spans="1:40" x14ac:dyDescent="0.2">
      <c r="A611" s="32"/>
      <c r="B611" s="32"/>
      <c r="C611" s="32"/>
      <c r="D611" s="32"/>
      <c r="E611" s="32"/>
      <c r="F611" s="32"/>
      <c r="G611" s="32"/>
      <c r="H611" s="32"/>
      <c r="I611" s="32"/>
      <c r="J611" s="32"/>
      <c r="K611" s="32"/>
      <c r="L611" s="32"/>
      <c r="M611" s="32"/>
      <c r="N611" s="32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F611" s="32"/>
      <c r="AG611" s="32"/>
      <c r="AH611" s="32"/>
      <c r="AI611" s="32"/>
      <c r="AJ611" s="32"/>
      <c r="AK611" s="32"/>
      <c r="AL611" s="32"/>
      <c r="AM611" s="32"/>
      <c r="AN611" s="32"/>
    </row>
    <row r="612" spans="1:40" x14ac:dyDescent="0.2">
      <c r="A612" s="32"/>
      <c r="B612" s="32"/>
      <c r="C612" s="32"/>
      <c r="D612" s="32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F612" s="32"/>
      <c r="AG612" s="32"/>
      <c r="AH612" s="32"/>
      <c r="AI612" s="32"/>
      <c r="AJ612" s="32"/>
      <c r="AK612" s="32"/>
      <c r="AL612" s="32"/>
      <c r="AM612" s="32"/>
      <c r="AN612" s="32"/>
    </row>
    <row r="613" spans="1:40" x14ac:dyDescent="0.2">
      <c r="A613" s="32"/>
      <c r="B613" s="32"/>
      <c r="C613" s="32"/>
      <c r="D613" s="32"/>
      <c r="E613" s="32"/>
      <c r="F613" s="32"/>
      <c r="G613" s="32"/>
      <c r="H613" s="32"/>
      <c r="I613" s="32"/>
      <c r="J613" s="32"/>
      <c r="K613" s="32"/>
      <c r="L613" s="32"/>
      <c r="M613" s="32"/>
      <c r="N613" s="32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Z613" s="32"/>
      <c r="AA613" s="32"/>
      <c r="AB613" s="32"/>
      <c r="AC613" s="32"/>
      <c r="AD613" s="32"/>
      <c r="AE613" s="32"/>
      <c r="AF613" s="32"/>
      <c r="AG613" s="32"/>
      <c r="AH613" s="32"/>
      <c r="AI613" s="32"/>
      <c r="AJ613" s="32"/>
      <c r="AK613" s="32"/>
      <c r="AL613" s="32"/>
      <c r="AM613" s="32"/>
      <c r="AN613" s="32"/>
    </row>
    <row r="614" spans="1:40" x14ac:dyDescent="0.2">
      <c r="A614" s="32"/>
      <c r="B614" s="32"/>
      <c r="C614" s="32"/>
      <c r="D614" s="32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Z614" s="32"/>
      <c r="AA614" s="32"/>
      <c r="AB614" s="32"/>
      <c r="AC614" s="32"/>
      <c r="AD614" s="32"/>
      <c r="AE614" s="32"/>
      <c r="AF614" s="32"/>
      <c r="AG614" s="32"/>
      <c r="AH614" s="32"/>
      <c r="AI614" s="32"/>
      <c r="AJ614" s="32"/>
      <c r="AK614" s="32"/>
      <c r="AL614" s="32"/>
      <c r="AM614" s="32"/>
      <c r="AN614" s="32"/>
    </row>
    <row r="615" spans="1:40" x14ac:dyDescent="0.2">
      <c r="A615" s="32"/>
      <c r="B615" s="32"/>
      <c r="C615" s="32"/>
      <c r="D615" s="32"/>
      <c r="E615" s="32"/>
      <c r="F615" s="32"/>
      <c r="G615" s="32"/>
      <c r="H615" s="32"/>
      <c r="I615" s="32"/>
      <c r="J615" s="32"/>
      <c r="K615" s="32"/>
      <c r="L615" s="32"/>
      <c r="M615" s="32"/>
      <c r="N615" s="32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F615" s="32"/>
      <c r="AG615" s="32"/>
      <c r="AH615" s="32"/>
      <c r="AI615" s="32"/>
      <c r="AJ615" s="32"/>
      <c r="AK615" s="32"/>
      <c r="AL615" s="32"/>
      <c r="AM615" s="32"/>
      <c r="AN615" s="32"/>
    </row>
    <row r="616" spans="1:40" x14ac:dyDescent="0.2">
      <c r="A616" s="32"/>
      <c r="B616" s="32"/>
      <c r="C616" s="32"/>
      <c r="D616" s="32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F616" s="32"/>
      <c r="AG616" s="32"/>
      <c r="AH616" s="32"/>
      <c r="AI616" s="32"/>
      <c r="AJ616" s="32"/>
      <c r="AK616" s="32"/>
      <c r="AL616" s="32"/>
      <c r="AM616" s="32"/>
      <c r="AN616" s="32"/>
    </row>
    <row r="617" spans="1:40" x14ac:dyDescent="0.2">
      <c r="A617" s="32"/>
      <c r="B617" s="32"/>
      <c r="C617" s="32"/>
      <c r="D617" s="32"/>
      <c r="E617" s="32"/>
      <c r="F617" s="32"/>
      <c r="G617" s="32"/>
      <c r="H617" s="32"/>
      <c r="I617" s="32"/>
      <c r="J617" s="32"/>
      <c r="K617" s="32"/>
      <c r="L617" s="32"/>
      <c r="M617" s="32"/>
      <c r="N617" s="32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Z617" s="32"/>
      <c r="AA617" s="32"/>
      <c r="AB617" s="32"/>
      <c r="AC617" s="32"/>
      <c r="AD617" s="32"/>
      <c r="AE617" s="32"/>
      <c r="AF617" s="32"/>
      <c r="AG617" s="32"/>
      <c r="AH617" s="32"/>
      <c r="AI617" s="32"/>
      <c r="AJ617" s="32"/>
      <c r="AK617" s="32"/>
      <c r="AL617" s="32"/>
      <c r="AM617" s="32"/>
      <c r="AN617" s="32"/>
    </row>
    <row r="618" spans="1:40" x14ac:dyDescent="0.2">
      <c r="A618" s="32"/>
      <c r="B618" s="32"/>
      <c r="C618" s="32"/>
      <c r="D618" s="32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Z618" s="32"/>
      <c r="AA618" s="32"/>
      <c r="AB618" s="32"/>
      <c r="AC618" s="32"/>
      <c r="AD618" s="32"/>
      <c r="AE618" s="32"/>
      <c r="AF618" s="32"/>
      <c r="AG618" s="32"/>
      <c r="AH618" s="32"/>
      <c r="AI618" s="32"/>
      <c r="AJ618" s="32"/>
      <c r="AK618" s="32"/>
      <c r="AL618" s="32"/>
      <c r="AM618" s="32"/>
      <c r="AN618" s="32"/>
    </row>
    <row r="619" spans="1:40" x14ac:dyDescent="0.2">
      <c r="A619" s="32"/>
      <c r="B619" s="32"/>
      <c r="C619" s="32"/>
      <c r="D619" s="32"/>
      <c r="E619" s="32"/>
      <c r="F619" s="32"/>
      <c r="G619" s="32"/>
      <c r="H619" s="32"/>
      <c r="I619" s="32"/>
      <c r="J619" s="32"/>
      <c r="K619" s="32"/>
      <c r="L619" s="32"/>
      <c r="M619" s="32"/>
      <c r="N619" s="32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F619" s="32"/>
      <c r="AG619" s="32"/>
      <c r="AH619" s="32"/>
      <c r="AI619" s="32"/>
      <c r="AJ619" s="32"/>
      <c r="AK619" s="32"/>
      <c r="AL619" s="32"/>
      <c r="AM619" s="32"/>
      <c r="AN619" s="32"/>
    </row>
    <row r="620" spans="1:40" x14ac:dyDescent="0.2">
      <c r="A620" s="32"/>
      <c r="B620" s="32"/>
      <c r="C620" s="32"/>
      <c r="D620" s="32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F620" s="32"/>
      <c r="AG620" s="32"/>
      <c r="AH620" s="32"/>
      <c r="AI620" s="32"/>
      <c r="AJ620" s="32"/>
      <c r="AK620" s="32"/>
      <c r="AL620" s="32"/>
      <c r="AM620" s="32"/>
      <c r="AN620" s="32"/>
    </row>
    <row r="621" spans="1:40" x14ac:dyDescent="0.2">
      <c r="A621" s="32"/>
      <c r="B621" s="32"/>
      <c r="C621" s="32"/>
      <c r="D621" s="32"/>
      <c r="E621" s="32"/>
      <c r="F621" s="32"/>
      <c r="G621" s="32"/>
      <c r="H621" s="32"/>
      <c r="I621" s="32"/>
      <c r="J621" s="32"/>
      <c r="K621" s="32"/>
      <c r="L621" s="32"/>
      <c r="M621" s="32"/>
      <c r="N621" s="32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F621" s="32"/>
      <c r="AG621" s="32"/>
      <c r="AH621" s="32"/>
      <c r="AI621" s="32"/>
      <c r="AJ621" s="32"/>
      <c r="AK621" s="32"/>
      <c r="AL621" s="32"/>
      <c r="AM621" s="32"/>
      <c r="AN621" s="32"/>
    </row>
    <row r="622" spans="1:40" x14ac:dyDescent="0.2">
      <c r="A622" s="32"/>
      <c r="B622" s="32"/>
      <c r="C622" s="32"/>
      <c r="D622" s="32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F622" s="32"/>
      <c r="AG622" s="32"/>
      <c r="AH622" s="32"/>
      <c r="AI622" s="32"/>
      <c r="AJ622" s="32"/>
      <c r="AK622" s="32"/>
      <c r="AL622" s="32"/>
      <c r="AM622" s="32"/>
      <c r="AN622" s="32"/>
    </row>
    <row r="623" spans="1:40" x14ac:dyDescent="0.2">
      <c r="A623" s="32"/>
      <c r="B623" s="32"/>
      <c r="C623" s="32"/>
      <c r="D623" s="32"/>
      <c r="E623" s="32"/>
      <c r="F623" s="32"/>
      <c r="G623" s="32"/>
      <c r="H623" s="32"/>
      <c r="I623" s="32"/>
      <c r="J623" s="32"/>
      <c r="K623" s="32"/>
      <c r="L623" s="32"/>
      <c r="M623" s="32"/>
      <c r="N623" s="32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Z623" s="32"/>
      <c r="AA623" s="32"/>
      <c r="AB623" s="32"/>
      <c r="AC623" s="32"/>
      <c r="AD623" s="32"/>
      <c r="AE623" s="32"/>
      <c r="AF623" s="32"/>
      <c r="AG623" s="32"/>
      <c r="AH623" s="32"/>
      <c r="AI623" s="32"/>
      <c r="AJ623" s="32"/>
      <c r="AK623" s="32"/>
      <c r="AL623" s="32"/>
      <c r="AM623" s="32"/>
      <c r="AN623" s="32"/>
    </row>
    <row r="624" spans="1:40" x14ac:dyDescent="0.2">
      <c r="A624" s="32"/>
      <c r="B624" s="32"/>
      <c r="C624" s="32"/>
      <c r="D624" s="32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F624" s="32"/>
      <c r="AG624" s="32"/>
      <c r="AH624" s="32"/>
      <c r="AI624" s="32"/>
      <c r="AJ624" s="32"/>
      <c r="AK624" s="32"/>
      <c r="AL624" s="32"/>
      <c r="AM624" s="32"/>
      <c r="AN624" s="32"/>
    </row>
    <row r="625" spans="1:40" x14ac:dyDescent="0.2">
      <c r="A625" s="32"/>
      <c r="B625" s="32"/>
      <c r="C625" s="32"/>
      <c r="D625" s="32"/>
      <c r="E625" s="32"/>
      <c r="F625" s="32"/>
      <c r="G625" s="32"/>
      <c r="H625" s="32"/>
      <c r="I625" s="32"/>
      <c r="J625" s="32"/>
      <c r="K625" s="32"/>
      <c r="L625" s="32"/>
      <c r="M625" s="32"/>
      <c r="N625" s="32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F625" s="32"/>
      <c r="AG625" s="32"/>
      <c r="AH625" s="32"/>
      <c r="AI625" s="32"/>
      <c r="AJ625" s="32"/>
      <c r="AK625" s="32"/>
      <c r="AL625" s="32"/>
      <c r="AM625" s="32"/>
      <c r="AN625" s="32"/>
    </row>
    <row r="626" spans="1:40" x14ac:dyDescent="0.2">
      <c r="A626" s="32"/>
      <c r="B626" s="32"/>
      <c r="C626" s="32"/>
      <c r="D626" s="32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F626" s="32"/>
      <c r="AG626" s="32"/>
      <c r="AH626" s="32"/>
      <c r="AI626" s="32"/>
      <c r="AJ626" s="32"/>
      <c r="AK626" s="32"/>
      <c r="AL626" s="32"/>
      <c r="AM626" s="32"/>
      <c r="AN626" s="32"/>
    </row>
    <row r="627" spans="1:40" x14ac:dyDescent="0.2">
      <c r="A627" s="32"/>
      <c r="B627" s="32"/>
      <c r="C627" s="32"/>
      <c r="D627" s="32"/>
      <c r="E627" s="32"/>
      <c r="F627" s="32"/>
      <c r="G627" s="32"/>
      <c r="H627" s="32"/>
      <c r="I627" s="32"/>
      <c r="J627" s="32"/>
      <c r="K627" s="32"/>
      <c r="L627" s="32"/>
      <c r="M627" s="32"/>
      <c r="N627" s="32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Z627" s="32"/>
      <c r="AA627" s="32"/>
      <c r="AB627" s="32"/>
      <c r="AC627" s="32"/>
      <c r="AD627" s="32"/>
      <c r="AE627" s="32"/>
      <c r="AF627" s="32"/>
      <c r="AG627" s="32"/>
      <c r="AH627" s="32"/>
      <c r="AI627" s="32"/>
      <c r="AJ627" s="32"/>
      <c r="AK627" s="32"/>
      <c r="AL627" s="32"/>
      <c r="AM627" s="32"/>
      <c r="AN627" s="32"/>
    </row>
    <row r="628" spans="1:40" x14ac:dyDescent="0.2">
      <c r="A628" s="32"/>
      <c r="B628" s="32"/>
      <c r="C628" s="32"/>
      <c r="D628" s="32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F628" s="32"/>
      <c r="AG628" s="32"/>
      <c r="AH628" s="32"/>
      <c r="AI628" s="32"/>
      <c r="AJ628" s="32"/>
      <c r="AK628" s="32"/>
      <c r="AL628" s="32"/>
      <c r="AM628" s="32"/>
      <c r="AN628" s="32"/>
    </row>
    <row r="629" spans="1:40" x14ac:dyDescent="0.2">
      <c r="A629" s="32"/>
      <c r="B629" s="32"/>
      <c r="C629" s="32"/>
      <c r="D629" s="32"/>
      <c r="E629" s="32"/>
      <c r="F629" s="32"/>
      <c r="G629" s="32"/>
      <c r="H629" s="32"/>
      <c r="I629" s="32"/>
      <c r="J629" s="32"/>
      <c r="K629" s="32"/>
      <c r="L629" s="32"/>
      <c r="M629" s="32"/>
      <c r="N629" s="32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Z629" s="32"/>
      <c r="AA629" s="32"/>
      <c r="AB629" s="32"/>
      <c r="AC629" s="32"/>
      <c r="AD629" s="32"/>
      <c r="AE629" s="32"/>
      <c r="AF629" s="32"/>
      <c r="AG629" s="32"/>
      <c r="AH629" s="32"/>
      <c r="AI629" s="32"/>
      <c r="AJ629" s="32"/>
      <c r="AK629" s="32"/>
      <c r="AL629" s="32"/>
      <c r="AM629" s="32"/>
      <c r="AN629" s="32"/>
    </row>
    <row r="630" spans="1:40" x14ac:dyDescent="0.2">
      <c r="A630" s="32"/>
      <c r="B630" s="32"/>
      <c r="C630" s="32"/>
      <c r="D630" s="32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F630" s="32"/>
      <c r="AG630" s="32"/>
      <c r="AH630" s="32"/>
      <c r="AI630" s="32"/>
      <c r="AJ630" s="32"/>
      <c r="AK630" s="32"/>
      <c r="AL630" s="32"/>
      <c r="AM630" s="32"/>
      <c r="AN630" s="32"/>
    </row>
    <row r="631" spans="1:40" x14ac:dyDescent="0.2">
      <c r="A631" s="32"/>
      <c r="B631" s="32"/>
      <c r="C631" s="32"/>
      <c r="D631" s="32"/>
      <c r="E631" s="32"/>
      <c r="F631" s="32"/>
      <c r="G631" s="32"/>
      <c r="H631" s="32"/>
      <c r="I631" s="32"/>
      <c r="J631" s="32"/>
      <c r="K631" s="32"/>
      <c r="L631" s="32"/>
      <c r="M631" s="32"/>
      <c r="N631" s="32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F631" s="32"/>
      <c r="AG631" s="32"/>
      <c r="AH631" s="32"/>
      <c r="AI631" s="32"/>
      <c r="AJ631" s="32"/>
      <c r="AK631" s="32"/>
      <c r="AL631" s="32"/>
      <c r="AM631" s="32"/>
      <c r="AN631" s="32"/>
    </row>
    <row r="632" spans="1:40" x14ac:dyDescent="0.2">
      <c r="A632" s="32"/>
      <c r="B632" s="32"/>
      <c r="C632" s="32"/>
      <c r="D632" s="32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F632" s="32"/>
      <c r="AG632" s="32"/>
      <c r="AH632" s="32"/>
      <c r="AI632" s="32"/>
      <c r="AJ632" s="32"/>
      <c r="AK632" s="32"/>
      <c r="AL632" s="32"/>
      <c r="AM632" s="32"/>
      <c r="AN632" s="32"/>
    </row>
    <row r="633" spans="1:40" x14ac:dyDescent="0.2">
      <c r="A633" s="32"/>
      <c r="B633" s="32"/>
      <c r="C633" s="32"/>
      <c r="D633" s="32"/>
      <c r="E633" s="32"/>
      <c r="F633" s="32"/>
      <c r="G633" s="32"/>
      <c r="H633" s="32"/>
      <c r="I633" s="32"/>
      <c r="J633" s="32"/>
      <c r="K633" s="32"/>
      <c r="L633" s="32"/>
      <c r="M633" s="32"/>
      <c r="N633" s="32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Z633" s="32"/>
      <c r="AA633" s="32"/>
      <c r="AB633" s="32"/>
      <c r="AC633" s="32"/>
      <c r="AD633" s="32"/>
      <c r="AE633" s="32"/>
      <c r="AF633" s="32"/>
      <c r="AG633" s="32"/>
      <c r="AH633" s="32"/>
      <c r="AI633" s="32"/>
      <c r="AJ633" s="32"/>
      <c r="AK633" s="32"/>
      <c r="AL633" s="32"/>
      <c r="AM633" s="32"/>
      <c r="AN633" s="32"/>
    </row>
    <row r="634" spans="1:40" x14ac:dyDescent="0.2">
      <c r="A634" s="32"/>
      <c r="B634" s="32"/>
      <c r="C634" s="32"/>
      <c r="D634" s="32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F634" s="32"/>
      <c r="AG634" s="32"/>
      <c r="AH634" s="32"/>
      <c r="AI634" s="32"/>
      <c r="AJ634" s="32"/>
      <c r="AK634" s="32"/>
      <c r="AL634" s="32"/>
      <c r="AM634" s="32"/>
      <c r="AN634" s="32"/>
    </row>
    <row r="635" spans="1:40" x14ac:dyDescent="0.2">
      <c r="A635" s="32"/>
      <c r="B635" s="32"/>
      <c r="C635" s="32"/>
      <c r="D635" s="32"/>
      <c r="E635" s="32"/>
      <c r="F635" s="32"/>
      <c r="G635" s="32"/>
      <c r="H635" s="32"/>
      <c r="I635" s="32"/>
      <c r="J635" s="32"/>
      <c r="K635" s="32"/>
      <c r="L635" s="32"/>
      <c r="M635" s="32"/>
      <c r="N635" s="32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F635" s="32"/>
      <c r="AG635" s="32"/>
      <c r="AH635" s="32"/>
      <c r="AI635" s="32"/>
      <c r="AJ635" s="32"/>
      <c r="AK635" s="32"/>
      <c r="AL635" s="32"/>
      <c r="AM635" s="32"/>
      <c r="AN635" s="32"/>
    </row>
    <row r="636" spans="1:40" x14ac:dyDescent="0.2">
      <c r="A636" s="32"/>
      <c r="B636" s="32"/>
      <c r="C636" s="32"/>
      <c r="D636" s="32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F636" s="32"/>
      <c r="AG636" s="32"/>
      <c r="AH636" s="32"/>
      <c r="AI636" s="32"/>
      <c r="AJ636" s="32"/>
      <c r="AK636" s="32"/>
      <c r="AL636" s="32"/>
      <c r="AM636" s="32"/>
      <c r="AN636" s="32"/>
    </row>
    <row r="637" spans="1:40" x14ac:dyDescent="0.2">
      <c r="A637" s="32"/>
      <c r="B637" s="32"/>
      <c r="C637" s="32"/>
      <c r="D637" s="32"/>
      <c r="E637" s="32"/>
      <c r="F637" s="32"/>
      <c r="G637" s="32"/>
      <c r="H637" s="32"/>
      <c r="I637" s="32"/>
      <c r="J637" s="32"/>
      <c r="K637" s="32"/>
      <c r="L637" s="32"/>
      <c r="M637" s="32"/>
      <c r="N637" s="32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F637" s="32"/>
      <c r="AG637" s="32"/>
      <c r="AH637" s="32"/>
      <c r="AI637" s="32"/>
      <c r="AJ637" s="32"/>
      <c r="AK637" s="32"/>
      <c r="AL637" s="32"/>
      <c r="AM637" s="32"/>
      <c r="AN637" s="32"/>
    </row>
    <row r="638" spans="1:40" x14ac:dyDescent="0.2">
      <c r="A638" s="32"/>
      <c r="B638" s="32"/>
      <c r="C638" s="32"/>
      <c r="D638" s="32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F638" s="32"/>
      <c r="AG638" s="32"/>
      <c r="AH638" s="32"/>
      <c r="AI638" s="32"/>
      <c r="AJ638" s="32"/>
      <c r="AK638" s="32"/>
      <c r="AL638" s="32"/>
      <c r="AM638" s="32"/>
      <c r="AN638" s="32"/>
    </row>
    <row r="639" spans="1:40" x14ac:dyDescent="0.2">
      <c r="A639" s="32"/>
      <c r="B639" s="32"/>
      <c r="C639" s="32"/>
      <c r="D639" s="32"/>
      <c r="E639" s="32"/>
      <c r="F639" s="32"/>
      <c r="G639" s="32"/>
      <c r="H639" s="32"/>
      <c r="I639" s="32"/>
      <c r="J639" s="32"/>
      <c r="K639" s="32"/>
      <c r="L639" s="32"/>
      <c r="M639" s="32"/>
      <c r="N639" s="32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F639" s="32"/>
      <c r="AG639" s="32"/>
      <c r="AH639" s="32"/>
      <c r="AI639" s="32"/>
      <c r="AJ639" s="32"/>
      <c r="AK639" s="32"/>
      <c r="AL639" s="32"/>
      <c r="AM639" s="32"/>
      <c r="AN639" s="32"/>
    </row>
    <row r="640" spans="1:40" x14ac:dyDescent="0.2">
      <c r="A640" s="32"/>
      <c r="B640" s="32"/>
      <c r="C640" s="32"/>
      <c r="D640" s="32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F640" s="32"/>
      <c r="AG640" s="32"/>
      <c r="AH640" s="32"/>
      <c r="AI640" s="32"/>
      <c r="AJ640" s="32"/>
      <c r="AK640" s="32"/>
      <c r="AL640" s="32"/>
      <c r="AM640" s="32"/>
      <c r="AN640" s="32"/>
    </row>
    <row r="641" spans="1:40" x14ac:dyDescent="0.2">
      <c r="A641" s="32"/>
      <c r="B641" s="32"/>
      <c r="C641" s="32"/>
      <c r="D641" s="32"/>
      <c r="E641" s="32"/>
      <c r="F641" s="32"/>
      <c r="G641" s="32"/>
      <c r="H641" s="32"/>
      <c r="I641" s="32"/>
      <c r="J641" s="32"/>
      <c r="K641" s="32"/>
      <c r="L641" s="32"/>
      <c r="M641" s="32"/>
      <c r="N641" s="32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Z641" s="32"/>
      <c r="AA641" s="32"/>
      <c r="AB641" s="32"/>
      <c r="AC641" s="32"/>
      <c r="AD641" s="32"/>
      <c r="AE641" s="32"/>
      <c r="AF641" s="32"/>
      <c r="AG641" s="32"/>
      <c r="AH641" s="32"/>
      <c r="AI641" s="32"/>
      <c r="AJ641" s="32"/>
      <c r="AK641" s="32"/>
      <c r="AL641" s="32"/>
      <c r="AM641" s="32"/>
      <c r="AN641" s="32"/>
    </row>
    <row r="642" spans="1:40" x14ac:dyDescent="0.2">
      <c r="A642" s="32"/>
      <c r="B642" s="32"/>
      <c r="C642" s="32"/>
      <c r="D642" s="32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F642" s="32"/>
      <c r="AG642" s="32"/>
      <c r="AH642" s="32"/>
      <c r="AI642" s="32"/>
      <c r="AJ642" s="32"/>
      <c r="AK642" s="32"/>
      <c r="AL642" s="32"/>
      <c r="AM642" s="32"/>
      <c r="AN642" s="32"/>
    </row>
    <row r="643" spans="1:40" x14ac:dyDescent="0.2">
      <c r="A643" s="32"/>
      <c r="B643" s="32"/>
      <c r="C643" s="32"/>
      <c r="D643" s="32"/>
      <c r="E643" s="32"/>
      <c r="F643" s="32"/>
      <c r="G643" s="32"/>
      <c r="H643" s="32"/>
      <c r="I643" s="32"/>
      <c r="J643" s="32"/>
      <c r="K643" s="32"/>
      <c r="L643" s="32"/>
      <c r="M643" s="32"/>
      <c r="N643" s="32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F643" s="32"/>
      <c r="AG643" s="32"/>
      <c r="AH643" s="32"/>
      <c r="AI643" s="32"/>
      <c r="AJ643" s="32"/>
      <c r="AK643" s="32"/>
      <c r="AL643" s="32"/>
      <c r="AM643" s="32"/>
      <c r="AN643" s="32"/>
    </row>
    <row r="644" spans="1:40" x14ac:dyDescent="0.2">
      <c r="A644" s="32"/>
      <c r="B644" s="32"/>
      <c r="C644" s="32"/>
      <c r="D644" s="32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F644" s="32"/>
      <c r="AG644" s="32"/>
      <c r="AH644" s="32"/>
      <c r="AI644" s="32"/>
      <c r="AJ644" s="32"/>
      <c r="AK644" s="32"/>
      <c r="AL644" s="32"/>
      <c r="AM644" s="32"/>
      <c r="AN644" s="32"/>
    </row>
    <row r="645" spans="1:40" x14ac:dyDescent="0.2">
      <c r="A645" s="32"/>
      <c r="B645" s="32"/>
      <c r="C645" s="32"/>
      <c r="D645" s="32"/>
      <c r="E645" s="32"/>
      <c r="F645" s="32"/>
      <c r="G645" s="32"/>
      <c r="H645" s="32"/>
      <c r="I645" s="32"/>
      <c r="J645" s="32"/>
      <c r="K645" s="32"/>
      <c r="L645" s="32"/>
      <c r="M645" s="32"/>
      <c r="N645" s="32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F645" s="32"/>
      <c r="AG645" s="32"/>
      <c r="AH645" s="32"/>
      <c r="AI645" s="32"/>
      <c r="AJ645" s="32"/>
      <c r="AK645" s="32"/>
      <c r="AL645" s="32"/>
      <c r="AM645" s="32"/>
      <c r="AN645" s="32"/>
    </row>
    <row r="646" spans="1:40" x14ac:dyDescent="0.2">
      <c r="A646" s="32"/>
      <c r="B646" s="32"/>
      <c r="C646" s="32"/>
      <c r="D646" s="32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F646" s="32"/>
      <c r="AG646" s="32"/>
      <c r="AH646" s="32"/>
      <c r="AI646" s="32"/>
      <c r="AJ646" s="32"/>
      <c r="AK646" s="32"/>
      <c r="AL646" s="32"/>
      <c r="AM646" s="32"/>
      <c r="AN646" s="32"/>
    </row>
    <row r="647" spans="1:40" x14ac:dyDescent="0.2">
      <c r="A647" s="32"/>
      <c r="B647" s="32"/>
      <c r="C647" s="32"/>
      <c r="D647" s="32"/>
      <c r="E647" s="32"/>
      <c r="F647" s="32"/>
      <c r="G647" s="32"/>
      <c r="H647" s="32"/>
      <c r="I647" s="32"/>
      <c r="J647" s="32"/>
      <c r="K647" s="32"/>
      <c r="L647" s="32"/>
      <c r="M647" s="32"/>
      <c r="N647" s="32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F647" s="32"/>
      <c r="AG647" s="32"/>
      <c r="AH647" s="32"/>
      <c r="AI647" s="32"/>
      <c r="AJ647" s="32"/>
      <c r="AK647" s="32"/>
      <c r="AL647" s="32"/>
      <c r="AM647" s="32"/>
      <c r="AN647" s="32"/>
    </row>
    <row r="648" spans="1:40" x14ac:dyDescent="0.2">
      <c r="A648" s="32"/>
      <c r="B648" s="32"/>
      <c r="C648" s="32"/>
      <c r="D648" s="32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Z648" s="32"/>
      <c r="AA648" s="32"/>
      <c r="AB648" s="32"/>
      <c r="AC648" s="32"/>
      <c r="AD648" s="32"/>
      <c r="AE648" s="32"/>
      <c r="AF648" s="32"/>
      <c r="AG648" s="32"/>
      <c r="AH648" s="32"/>
      <c r="AI648" s="32"/>
      <c r="AJ648" s="32"/>
      <c r="AK648" s="32"/>
      <c r="AL648" s="32"/>
      <c r="AM648" s="32"/>
      <c r="AN648" s="32"/>
    </row>
    <row r="649" spans="1:40" x14ac:dyDescent="0.2">
      <c r="A649" s="32"/>
      <c r="B649" s="32"/>
      <c r="C649" s="32"/>
      <c r="D649" s="32"/>
      <c r="E649" s="32"/>
      <c r="F649" s="32"/>
      <c r="G649" s="32"/>
      <c r="H649" s="32"/>
      <c r="I649" s="32"/>
      <c r="J649" s="32"/>
      <c r="K649" s="32"/>
      <c r="L649" s="32"/>
      <c r="M649" s="32"/>
      <c r="N649" s="32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Z649" s="32"/>
      <c r="AA649" s="32"/>
      <c r="AB649" s="32"/>
      <c r="AC649" s="32"/>
      <c r="AD649" s="32"/>
      <c r="AE649" s="32"/>
      <c r="AF649" s="32"/>
      <c r="AG649" s="32"/>
      <c r="AH649" s="32"/>
      <c r="AI649" s="32"/>
      <c r="AJ649" s="32"/>
      <c r="AK649" s="32"/>
      <c r="AL649" s="32"/>
      <c r="AM649" s="32"/>
      <c r="AN649" s="32"/>
    </row>
    <row r="650" spans="1:40" x14ac:dyDescent="0.2">
      <c r="A650" s="32"/>
      <c r="B650" s="32"/>
      <c r="C650" s="32"/>
      <c r="D650" s="32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F650" s="32"/>
      <c r="AG650" s="32"/>
      <c r="AH650" s="32"/>
      <c r="AI650" s="32"/>
      <c r="AJ650" s="32"/>
      <c r="AK650" s="32"/>
      <c r="AL650" s="32"/>
      <c r="AM650" s="32"/>
      <c r="AN650" s="32"/>
    </row>
    <row r="651" spans="1:40" x14ac:dyDescent="0.2">
      <c r="A651" s="32"/>
      <c r="B651" s="32"/>
      <c r="C651" s="32"/>
      <c r="D651" s="32"/>
      <c r="E651" s="32"/>
      <c r="F651" s="32"/>
      <c r="G651" s="32"/>
      <c r="H651" s="32"/>
      <c r="I651" s="32"/>
      <c r="J651" s="32"/>
      <c r="K651" s="32"/>
      <c r="L651" s="32"/>
      <c r="M651" s="32"/>
      <c r="N651" s="32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F651" s="32"/>
      <c r="AG651" s="32"/>
      <c r="AH651" s="32"/>
      <c r="AI651" s="32"/>
      <c r="AJ651" s="32"/>
      <c r="AK651" s="32"/>
      <c r="AL651" s="32"/>
      <c r="AM651" s="32"/>
      <c r="AN651" s="32"/>
    </row>
    <row r="652" spans="1:40" x14ac:dyDescent="0.2">
      <c r="A652" s="32"/>
      <c r="B652" s="32"/>
      <c r="C652" s="32"/>
      <c r="D652" s="32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F652" s="32"/>
      <c r="AG652" s="32"/>
      <c r="AH652" s="32"/>
      <c r="AI652" s="32"/>
      <c r="AJ652" s="32"/>
      <c r="AK652" s="32"/>
      <c r="AL652" s="32"/>
      <c r="AM652" s="32"/>
      <c r="AN652" s="32"/>
    </row>
    <row r="653" spans="1:40" x14ac:dyDescent="0.2">
      <c r="A653" s="32"/>
      <c r="B653" s="32"/>
      <c r="C653" s="32"/>
      <c r="D653" s="32"/>
      <c r="E653" s="32"/>
      <c r="F653" s="32"/>
      <c r="G653" s="32"/>
      <c r="H653" s="32"/>
      <c r="I653" s="32"/>
      <c r="J653" s="32"/>
      <c r="K653" s="32"/>
      <c r="L653" s="32"/>
      <c r="M653" s="32"/>
      <c r="N653" s="32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F653" s="32"/>
      <c r="AG653" s="32"/>
      <c r="AH653" s="32"/>
      <c r="AI653" s="32"/>
      <c r="AJ653" s="32"/>
      <c r="AK653" s="32"/>
      <c r="AL653" s="32"/>
      <c r="AM653" s="32"/>
      <c r="AN653" s="32"/>
    </row>
    <row r="654" spans="1:40" x14ac:dyDescent="0.2">
      <c r="A654" s="32"/>
      <c r="B654" s="32"/>
      <c r="C654" s="32"/>
      <c r="D654" s="32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F654" s="32"/>
      <c r="AG654" s="32"/>
      <c r="AH654" s="32"/>
      <c r="AI654" s="32"/>
      <c r="AJ654" s="32"/>
      <c r="AK654" s="32"/>
      <c r="AL654" s="32"/>
      <c r="AM654" s="32"/>
      <c r="AN654" s="32"/>
    </row>
    <row r="655" spans="1:40" x14ac:dyDescent="0.2">
      <c r="A655" s="32"/>
      <c r="B655" s="32"/>
      <c r="C655" s="32"/>
      <c r="D655" s="32"/>
      <c r="E655" s="32"/>
      <c r="F655" s="32"/>
      <c r="G655" s="32"/>
      <c r="H655" s="32"/>
      <c r="I655" s="32"/>
      <c r="J655" s="32"/>
      <c r="K655" s="32"/>
      <c r="L655" s="32"/>
      <c r="M655" s="32"/>
      <c r="N655" s="32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F655" s="32"/>
      <c r="AG655" s="32"/>
      <c r="AH655" s="32"/>
      <c r="AI655" s="32"/>
      <c r="AJ655" s="32"/>
      <c r="AK655" s="32"/>
      <c r="AL655" s="32"/>
      <c r="AM655" s="32"/>
      <c r="AN655" s="32"/>
    </row>
    <row r="656" spans="1:40" x14ac:dyDescent="0.2">
      <c r="A656" s="32"/>
      <c r="B656" s="32"/>
      <c r="C656" s="32"/>
      <c r="D656" s="32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F656" s="32"/>
      <c r="AG656" s="32"/>
      <c r="AH656" s="32"/>
      <c r="AI656" s="32"/>
      <c r="AJ656" s="32"/>
      <c r="AK656" s="32"/>
      <c r="AL656" s="32"/>
      <c r="AM656" s="32"/>
      <c r="AN656" s="32"/>
    </row>
    <row r="657" spans="1:40" x14ac:dyDescent="0.2">
      <c r="A657" s="32"/>
      <c r="B657" s="32"/>
      <c r="C657" s="32"/>
      <c r="D657" s="32"/>
      <c r="E657" s="32"/>
      <c r="F657" s="32"/>
      <c r="G657" s="32"/>
      <c r="H657" s="32"/>
      <c r="I657" s="32"/>
      <c r="J657" s="32"/>
      <c r="K657" s="32"/>
      <c r="L657" s="32"/>
      <c r="M657" s="32"/>
      <c r="N657" s="32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F657" s="32"/>
      <c r="AG657" s="32"/>
      <c r="AH657" s="32"/>
      <c r="AI657" s="32"/>
      <c r="AJ657" s="32"/>
      <c r="AK657" s="32"/>
      <c r="AL657" s="32"/>
      <c r="AM657" s="32"/>
      <c r="AN657" s="32"/>
    </row>
    <row r="658" spans="1:40" x14ac:dyDescent="0.2">
      <c r="A658" s="32"/>
      <c r="B658" s="32"/>
      <c r="C658" s="32"/>
      <c r="D658" s="32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Z658" s="32"/>
      <c r="AA658" s="32"/>
      <c r="AB658" s="32"/>
      <c r="AC658" s="32"/>
      <c r="AD658" s="32"/>
      <c r="AE658" s="32"/>
      <c r="AF658" s="32"/>
      <c r="AG658" s="32"/>
      <c r="AH658" s="32"/>
      <c r="AI658" s="32"/>
      <c r="AJ658" s="32"/>
      <c r="AK658" s="32"/>
      <c r="AL658" s="32"/>
      <c r="AM658" s="32"/>
      <c r="AN658" s="32"/>
    </row>
    <row r="659" spans="1:40" x14ac:dyDescent="0.2">
      <c r="A659" s="32"/>
      <c r="B659" s="32"/>
      <c r="C659" s="32"/>
      <c r="D659" s="32"/>
      <c r="E659" s="32"/>
      <c r="F659" s="32"/>
      <c r="G659" s="32"/>
      <c r="H659" s="32"/>
      <c r="I659" s="32"/>
      <c r="J659" s="32"/>
      <c r="K659" s="32"/>
      <c r="L659" s="32"/>
      <c r="M659" s="32"/>
      <c r="N659" s="32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F659" s="32"/>
      <c r="AG659" s="32"/>
      <c r="AH659" s="32"/>
      <c r="AI659" s="32"/>
      <c r="AJ659" s="32"/>
      <c r="AK659" s="32"/>
      <c r="AL659" s="32"/>
      <c r="AM659" s="32"/>
      <c r="AN659" s="32"/>
    </row>
    <row r="660" spans="1:40" x14ac:dyDescent="0.2">
      <c r="A660" s="32"/>
      <c r="B660" s="32"/>
      <c r="C660" s="32"/>
      <c r="D660" s="32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F660" s="32"/>
      <c r="AG660" s="32"/>
      <c r="AH660" s="32"/>
      <c r="AI660" s="32"/>
      <c r="AJ660" s="32"/>
      <c r="AK660" s="32"/>
      <c r="AL660" s="32"/>
      <c r="AM660" s="32"/>
      <c r="AN660" s="32"/>
    </row>
    <row r="661" spans="1:40" x14ac:dyDescent="0.2">
      <c r="A661" s="32"/>
      <c r="B661" s="32"/>
      <c r="C661" s="32"/>
      <c r="D661" s="32"/>
      <c r="E661" s="32"/>
      <c r="F661" s="32"/>
      <c r="G661" s="32"/>
      <c r="H661" s="32"/>
      <c r="I661" s="32"/>
      <c r="J661" s="32"/>
      <c r="K661" s="32"/>
      <c r="L661" s="32"/>
      <c r="M661" s="32"/>
      <c r="N661" s="32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F661" s="32"/>
      <c r="AG661" s="32"/>
      <c r="AH661" s="32"/>
      <c r="AI661" s="32"/>
      <c r="AJ661" s="32"/>
      <c r="AK661" s="32"/>
      <c r="AL661" s="32"/>
      <c r="AM661" s="32"/>
      <c r="AN661" s="32"/>
    </row>
    <row r="662" spans="1:40" x14ac:dyDescent="0.2">
      <c r="A662" s="32"/>
      <c r="B662" s="32"/>
      <c r="C662" s="32"/>
      <c r="D662" s="32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F662" s="32"/>
      <c r="AG662" s="32"/>
      <c r="AH662" s="32"/>
      <c r="AI662" s="32"/>
      <c r="AJ662" s="32"/>
      <c r="AK662" s="32"/>
      <c r="AL662" s="32"/>
      <c r="AM662" s="32"/>
      <c r="AN662" s="32"/>
    </row>
    <row r="663" spans="1:40" x14ac:dyDescent="0.2">
      <c r="A663" s="32"/>
      <c r="B663" s="32"/>
      <c r="C663" s="32"/>
      <c r="D663" s="32"/>
      <c r="E663" s="32"/>
      <c r="F663" s="32"/>
      <c r="G663" s="32"/>
      <c r="H663" s="32"/>
      <c r="I663" s="32"/>
      <c r="J663" s="32"/>
      <c r="K663" s="32"/>
      <c r="L663" s="32"/>
      <c r="M663" s="32"/>
      <c r="N663" s="32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F663" s="32"/>
      <c r="AG663" s="32"/>
      <c r="AH663" s="32"/>
      <c r="AI663" s="32"/>
      <c r="AJ663" s="32"/>
      <c r="AK663" s="32"/>
      <c r="AL663" s="32"/>
      <c r="AM663" s="32"/>
      <c r="AN663" s="32"/>
    </row>
    <row r="664" spans="1:40" x14ac:dyDescent="0.2">
      <c r="A664" s="32"/>
      <c r="B664" s="32"/>
      <c r="C664" s="32"/>
      <c r="D664" s="32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F664" s="32"/>
      <c r="AG664" s="32"/>
      <c r="AH664" s="32"/>
      <c r="AI664" s="32"/>
      <c r="AJ664" s="32"/>
      <c r="AK664" s="32"/>
      <c r="AL664" s="32"/>
      <c r="AM664" s="32"/>
      <c r="AN664" s="32"/>
    </row>
    <row r="665" spans="1:40" x14ac:dyDescent="0.2">
      <c r="A665" s="32"/>
      <c r="B665" s="32"/>
      <c r="C665" s="32"/>
      <c r="D665" s="32"/>
      <c r="E665" s="32"/>
      <c r="F665" s="32"/>
      <c r="G665" s="32"/>
      <c r="H665" s="32"/>
      <c r="I665" s="32"/>
      <c r="J665" s="32"/>
      <c r="K665" s="32"/>
      <c r="L665" s="32"/>
      <c r="M665" s="32"/>
      <c r="N665" s="32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F665" s="32"/>
      <c r="AG665" s="32"/>
      <c r="AH665" s="32"/>
      <c r="AI665" s="32"/>
      <c r="AJ665" s="32"/>
      <c r="AK665" s="32"/>
      <c r="AL665" s="32"/>
      <c r="AM665" s="32"/>
      <c r="AN665" s="32"/>
    </row>
    <row r="666" spans="1:40" x14ac:dyDescent="0.2">
      <c r="A666" s="32"/>
      <c r="B666" s="32"/>
      <c r="C666" s="32"/>
      <c r="D666" s="32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F666" s="32"/>
      <c r="AG666" s="32"/>
      <c r="AH666" s="32"/>
      <c r="AI666" s="32"/>
      <c r="AJ666" s="32"/>
      <c r="AK666" s="32"/>
      <c r="AL666" s="32"/>
      <c r="AM666" s="32"/>
      <c r="AN666" s="32"/>
    </row>
    <row r="667" spans="1:40" x14ac:dyDescent="0.2">
      <c r="A667" s="32"/>
      <c r="B667" s="32"/>
      <c r="C667" s="32"/>
      <c r="D667" s="32"/>
      <c r="E667" s="32"/>
      <c r="F667" s="32"/>
      <c r="G667" s="32"/>
      <c r="H667" s="32"/>
      <c r="I667" s="32"/>
      <c r="J667" s="32"/>
      <c r="K667" s="32"/>
      <c r="L667" s="32"/>
      <c r="M667" s="32"/>
      <c r="N667" s="32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F667" s="32"/>
      <c r="AG667" s="32"/>
      <c r="AH667" s="32"/>
      <c r="AI667" s="32"/>
      <c r="AJ667" s="32"/>
      <c r="AK667" s="32"/>
      <c r="AL667" s="32"/>
      <c r="AM667" s="32"/>
      <c r="AN667" s="32"/>
    </row>
    <row r="668" spans="1:40" x14ac:dyDescent="0.2">
      <c r="A668" s="32"/>
      <c r="B668" s="32"/>
      <c r="C668" s="32"/>
      <c r="D668" s="32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Z668" s="32"/>
      <c r="AA668" s="32"/>
      <c r="AB668" s="32"/>
      <c r="AC668" s="32"/>
      <c r="AD668" s="32"/>
      <c r="AE668" s="32"/>
      <c r="AF668" s="32"/>
      <c r="AG668" s="32"/>
      <c r="AH668" s="32"/>
      <c r="AI668" s="32"/>
      <c r="AJ668" s="32"/>
      <c r="AK668" s="32"/>
      <c r="AL668" s="32"/>
      <c r="AM668" s="32"/>
      <c r="AN668" s="32"/>
    </row>
    <row r="669" spans="1:40" x14ac:dyDescent="0.2">
      <c r="A669" s="32"/>
      <c r="B669" s="32"/>
      <c r="C669" s="32"/>
      <c r="D669" s="32"/>
      <c r="E669" s="32"/>
      <c r="F669" s="32"/>
      <c r="G669" s="32"/>
      <c r="H669" s="32"/>
      <c r="I669" s="32"/>
      <c r="J669" s="32"/>
      <c r="K669" s="32"/>
      <c r="L669" s="32"/>
      <c r="M669" s="32"/>
      <c r="N669" s="32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F669" s="32"/>
      <c r="AG669" s="32"/>
      <c r="AH669" s="32"/>
      <c r="AI669" s="32"/>
      <c r="AJ669" s="32"/>
      <c r="AK669" s="32"/>
      <c r="AL669" s="32"/>
      <c r="AM669" s="32"/>
      <c r="AN669" s="32"/>
    </row>
    <row r="670" spans="1:40" x14ac:dyDescent="0.2">
      <c r="A670" s="32"/>
      <c r="B670" s="32"/>
      <c r="C670" s="32"/>
      <c r="D670" s="32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F670" s="32"/>
      <c r="AG670" s="32"/>
      <c r="AH670" s="32"/>
      <c r="AI670" s="32"/>
      <c r="AJ670" s="32"/>
      <c r="AK670" s="32"/>
      <c r="AL670" s="32"/>
      <c r="AM670" s="32"/>
      <c r="AN670" s="32"/>
    </row>
    <row r="671" spans="1:40" x14ac:dyDescent="0.2">
      <c r="A671" s="32"/>
      <c r="B671" s="32"/>
      <c r="C671" s="32"/>
      <c r="D671" s="32"/>
      <c r="E671" s="32"/>
      <c r="F671" s="32"/>
      <c r="G671" s="32"/>
      <c r="H671" s="32"/>
      <c r="I671" s="32"/>
      <c r="J671" s="32"/>
      <c r="K671" s="32"/>
      <c r="L671" s="32"/>
      <c r="M671" s="32"/>
      <c r="N671" s="32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F671" s="32"/>
      <c r="AG671" s="32"/>
      <c r="AH671" s="32"/>
      <c r="AI671" s="32"/>
      <c r="AJ671" s="32"/>
      <c r="AK671" s="32"/>
      <c r="AL671" s="32"/>
      <c r="AM671" s="32"/>
      <c r="AN671" s="32"/>
    </row>
    <row r="672" spans="1:40" x14ac:dyDescent="0.2">
      <c r="A672" s="32"/>
      <c r="B672" s="32"/>
      <c r="C672" s="32"/>
      <c r="D672" s="32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Z672" s="32"/>
      <c r="AA672" s="32"/>
      <c r="AB672" s="32"/>
      <c r="AC672" s="32"/>
      <c r="AD672" s="32"/>
      <c r="AE672" s="32"/>
      <c r="AF672" s="32"/>
      <c r="AG672" s="32"/>
      <c r="AH672" s="32"/>
      <c r="AI672" s="32"/>
      <c r="AJ672" s="32"/>
      <c r="AK672" s="32"/>
      <c r="AL672" s="32"/>
      <c r="AM672" s="32"/>
      <c r="AN672" s="32"/>
    </row>
    <row r="673" spans="1:40" x14ac:dyDescent="0.2">
      <c r="A673" s="32"/>
      <c r="B673" s="32"/>
      <c r="C673" s="32"/>
      <c r="D673" s="32"/>
      <c r="E673" s="32"/>
      <c r="F673" s="32"/>
      <c r="G673" s="32"/>
      <c r="H673" s="32"/>
      <c r="I673" s="32"/>
      <c r="J673" s="32"/>
      <c r="K673" s="32"/>
      <c r="L673" s="32"/>
      <c r="M673" s="32"/>
      <c r="N673" s="32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F673" s="32"/>
      <c r="AG673" s="32"/>
      <c r="AH673" s="32"/>
      <c r="AI673" s="32"/>
      <c r="AJ673" s="32"/>
      <c r="AK673" s="32"/>
      <c r="AL673" s="32"/>
      <c r="AM673" s="32"/>
      <c r="AN673" s="32"/>
    </row>
    <row r="674" spans="1:40" x14ac:dyDescent="0.2">
      <c r="A674" s="32"/>
      <c r="B674" s="32"/>
      <c r="C674" s="32"/>
      <c r="D674" s="32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Z674" s="32"/>
      <c r="AA674" s="32"/>
      <c r="AB674" s="32"/>
      <c r="AC674" s="32"/>
      <c r="AD674" s="32"/>
      <c r="AE674" s="32"/>
      <c r="AF674" s="32"/>
      <c r="AG674" s="32"/>
      <c r="AH674" s="32"/>
      <c r="AI674" s="32"/>
      <c r="AJ674" s="32"/>
      <c r="AK674" s="32"/>
      <c r="AL674" s="32"/>
      <c r="AM674" s="32"/>
      <c r="AN674" s="32"/>
    </row>
    <row r="675" spans="1:40" x14ac:dyDescent="0.2">
      <c r="A675" s="32"/>
      <c r="B675" s="32"/>
      <c r="C675" s="32"/>
      <c r="D675" s="32"/>
      <c r="E675" s="32"/>
      <c r="F675" s="32"/>
      <c r="G675" s="32"/>
      <c r="H675" s="32"/>
      <c r="I675" s="32"/>
      <c r="J675" s="32"/>
      <c r="K675" s="32"/>
      <c r="L675" s="32"/>
      <c r="M675" s="32"/>
      <c r="N675" s="32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F675" s="32"/>
      <c r="AG675" s="32"/>
      <c r="AH675" s="32"/>
      <c r="AI675" s="32"/>
      <c r="AJ675" s="32"/>
      <c r="AK675" s="32"/>
      <c r="AL675" s="32"/>
      <c r="AM675" s="32"/>
      <c r="AN675" s="32"/>
    </row>
    <row r="676" spans="1:40" x14ac:dyDescent="0.2">
      <c r="A676" s="32"/>
      <c r="B676" s="32"/>
      <c r="C676" s="32"/>
      <c r="D676" s="32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F676" s="32"/>
      <c r="AG676" s="32"/>
      <c r="AH676" s="32"/>
      <c r="AI676" s="32"/>
      <c r="AJ676" s="32"/>
      <c r="AK676" s="32"/>
      <c r="AL676" s="32"/>
      <c r="AM676" s="32"/>
      <c r="AN676" s="32"/>
    </row>
    <row r="677" spans="1:40" x14ac:dyDescent="0.2">
      <c r="A677" s="32"/>
      <c r="B677" s="32"/>
      <c r="C677" s="32"/>
      <c r="D677" s="32"/>
      <c r="E677" s="32"/>
      <c r="F677" s="32"/>
      <c r="G677" s="32"/>
      <c r="H677" s="32"/>
      <c r="I677" s="32"/>
      <c r="J677" s="32"/>
      <c r="K677" s="32"/>
      <c r="L677" s="32"/>
      <c r="M677" s="32"/>
      <c r="N677" s="32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Z677" s="32"/>
      <c r="AA677" s="32"/>
      <c r="AB677" s="32"/>
      <c r="AC677" s="32"/>
      <c r="AD677" s="32"/>
      <c r="AE677" s="32"/>
      <c r="AF677" s="32"/>
      <c r="AG677" s="32"/>
      <c r="AH677" s="32"/>
      <c r="AI677" s="32"/>
      <c r="AJ677" s="32"/>
      <c r="AK677" s="32"/>
      <c r="AL677" s="32"/>
      <c r="AM677" s="32"/>
      <c r="AN677" s="32"/>
    </row>
    <row r="678" spans="1:40" x14ac:dyDescent="0.2">
      <c r="A678" s="32"/>
      <c r="B678" s="32"/>
      <c r="C678" s="32"/>
      <c r="D678" s="32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F678" s="32"/>
      <c r="AG678" s="32"/>
      <c r="AH678" s="32"/>
      <c r="AI678" s="32"/>
      <c r="AJ678" s="32"/>
      <c r="AK678" s="32"/>
      <c r="AL678" s="32"/>
      <c r="AM678" s="32"/>
      <c r="AN678" s="32"/>
    </row>
    <row r="679" spans="1:40" x14ac:dyDescent="0.2">
      <c r="A679" s="32"/>
      <c r="B679" s="32"/>
      <c r="C679" s="32"/>
      <c r="D679" s="32"/>
      <c r="E679" s="32"/>
      <c r="F679" s="32"/>
      <c r="G679" s="32"/>
      <c r="H679" s="32"/>
      <c r="I679" s="32"/>
      <c r="J679" s="32"/>
      <c r="K679" s="32"/>
      <c r="L679" s="32"/>
      <c r="M679" s="32"/>
      <c r="N679" s="32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Z679" s="32"/>
      <c r="AA679" s="32"/>
      <c r="AB679" s="32"/>
      <c r="AC679" s="32"/>
      <c r="AD679" s="32"/>
      <c r="AE679" s="32"/>
      <c r="AF679" s="32"/>
      <c r="AG679" s="32"/>
      <c r="AH679" s="32"/>
      <c r="AI679" s="32"/>
      <c r="AJ679" s="32"/>
      <c r="AK679" s="32"/>
      <c r="AL679" s="32"/>
      <c r="AM679" s="32"/>
      <c r="AN679" s="32"/>
    </row>
    <row r="680" spans="1:40" x14ac:dyDescent="0.2">
      <c r="A680" s="32"/>
      <c r="B680" s="32"/>
      <c r="C680" s="32"/>
      <c r="D680" s="32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F680" s="32"/>
      <c r="AG680" s="32"/>
      <c r="AH680" s="32"/>
      <c r="AI680" s="32"/>
      <c r="AJ680" s="32"/>
      <c r="AK680" s="32"/>
      <c r="AL680" s="32"/>
      <c r="AM680" s="32"/>
      <c r="AN680" s="32"/>
    </row>
    <row r="681" spans="1:40" x14ac:dyDescent="0.2">
      <c r="A681" s="32"/>
      <c r="B681" s="32"/>
      <c r="C681" s="32"/>
      <c r="D681" s="32"/>
      <c r="E681" s="32"/>
      <c r="F681" s="32"/>
      <c r="G681" s="32"/>
      <c r="H681" s="32"/>
      <c r="I681" s="32"/>
      <c r="J681" s="32"/>
      <c r="K681" s="32"/>
      <c r="L681" s="32"/>
      <c r="M681" s="32"/>
      <c r="N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F681" s="32"/>
      <c r="AG681" s="32"/>
      <c r="AH681" s="32"/>
      <c r="AI681" s="32"/>
      <c r="AJ681" s="32"/>
      <c r="AK681" s="32"/>
      <c r="AL681" s="32"/>
      <c r="AM681" s="32"/>
      <c r="AN681" s="32"/>
    </row>
    <row r="682" spans="1:40" x14ac:dyDescent="0.2">
      <c r="A682" s="32"/>
      <c r="B682" s="32"/>
      <c r="C682" s="32"/>
      <c r="D682" s="32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F682" s="32"/>
      <c r="AG682" s="32"/>
      <c r="AH682" s="32"/>
      <c r="AI682" s="32"/>
      <c r="AJ682" s="32"/>
      <c r="AK682" s="32"/>
      <c r="AL682" s="32"/>
      <c r="AM682" s="32"/>
      <c r="AN682" s="32"/>
    </row>
    <row r="683" spans="1:40" x14ac:dyDescent="0.2">
      <c r="A683" s="32"/>
      <c r="B683" s="32"/>
      <c r="C683" s="32"/>
      <c r="D683" s="32"/>
      <c r="E683" s="32"/>
      <c r="F683" s="32"/>
      <c r="G683" s="32"/>
      <c r="H683" s="32"/>
      <c r="I683" s="32"/>
      <c r="J683" s="32"/>
      <c r="K683" s="32"/>
      <c r="L683" s="32"/>
      <c r="M683" s="32"/>
      <c r="N683" s="32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F683" s="32"/>
      <c r="AG683" s="32"/>
      <c r="AH683" s="32"/>
      <c r="AI683" s="32"/>
      <c r="AJ683" s="32"/>
      <c r="AK683" s="32"/>
      <c r="AL683" s="32"/>
      <c r="AM683" s="32"/>
      <c r="AN683" s="32"/>
    </row>
    <row r="684" spans="1:40" x14ac:dyDescent="0.2">
      <c r="A684" s="32"/>
      <c r="B684" s="32"/>
      <c r="C684" s="32"/>
      <c r="D684" s="32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Z684" s="32"/>
      <c r="AA684" s="32"/>
      <c r="AB684" s="32"/>
      <c r="AC684" s="32"/>
      <c r="AD684" s="32"/>
      <c r="AE684" s="32"/>
      <c r="AF684" s="32"/>
      <c r="AG684" s="32"/>
      <c r="AH684" s="32"/>
      <c r="AI684" s="32"/>
      <c r="AJ684" s="32"/>
      <c r="AK684" s="32"/>
      <c r="AL684" s="32"/>
      <c r="AM684" s="32"/>
      <c r="AN684" s="32"/>
    </row>
    <row r="685" spans="1:40" x14ac:dyDescent="0.2">
      <c r="A685" s="32"/>
      <c r="B685" s="32"/>
      <c r="C685" s="32"/>
      <c r="D685" s="32"/>
      <c r="E685" s="32"/>
      <c r="F685" s="32"/>
      <c r="G685" s="32"/>
      <c r="H685" s="32"/>
      <c r="I685" s="32"/>
      <c r="J685" s="32"/>
      <c r="K685" s="32"/>
      <c r="L685" s="32"/>
      <c r="M685" s="32"/>
      <c r="N685" s="32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Z685" s="32"/>
      <c r="AA685" s="32"/>
      <c r="AB685" s="32"/>
      <c r="AC685" s="32"/>
      <c r="AD685" s="32"/>
      <c r="AE685" s="32"/>
      <c r="AF685" s="32"/>
      <c r="AG685" s="32"/>
      <c r="AH685" s="32"/>
      <c r="AI685" s="32"/>
      <c r="AJ685" s="32"/>
      <c r="AK685" s="32"/>
      <c r="AL685" s="32"/>
      <c r="AM685" s="32"/>
      <c r="AN685" s="32"/>
    </row>
    <row r="686" spans="1:40" x14ac:dyDescent="0.2">
      <c r="A686" s="32"/>
      <c r="B686" s="32"/>
      <c r="C686" s="32"/>
      <c r="D686" s="32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Z686" s="32"/>
      <c r="AA686" s="32"/>
      <c r="AB686" s="32"/>
      <c r="AC686" s="32"/>
      <c r="AD686" s="32"/>
      <c r="AE686" s="32"/>
      <c r="AF686" s="32"/>
      <c r="AG686" s="32"/>
      <c r="AH686" s="32"/>
      <c r="AI686" s="32"/>
      <c r="AJ686" s="32"/>
      <c r="AK686" s="32"/>
      <c r="AL686" s="32"/>
      <c r="AM686" s="32"/>
      <c r="AN686" s="32"/>
    </row>
    <row r="687" spans="1:40" x14ac:dyDescent="0.2">
      <c r="A687" s="32"/>
      <c r="B687" s="32"/>
      <c r="C687" s="32"/>
      <c r="D687" s="32"/>
      <c r="E687" s="32"/>
      <c r="F687" s="32"/>
      <c r="G687" s="32"/>
      <c r="H687" s="32"/>
      <c r="I687" s="32"/>
      <c r="J687" s="32"/>
      <c r="K687" s="32"/>
      <c r="L687" s="32"/>
      <c r="M687" s="32"/>
      <c r="N687" s="32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F687" s="32"/>
      <c r="AG687" s="32"/>
      <c r="AH687" s="32"/>
      <c r="AI687" s="32"/>
      <c r="AJ687" s="32"/>
      <c r="AK687" s="32"/>
      <c r="AL687" s="32"/>
      <c r="AM687" s="32"/>
      <c r="AN687" s="32"/>
    </row>
    <row r="688" spans="1:40" x14ac:dyDescent="0.2">
      <c r="A688" s="32"/>
      <c r="B688" s="32"/>
      <c r="C688" s="32"/>
      <c r="D688" s="32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F688" s="32"/>
      <c r="AG688" s="32"/>
      <c r="AH688" s="32"/>
      <c r="AI688" s="32"/>
      <c r="AJ688" s="32"/>
      <c r="AK688" s="32"/>
      <c r="AL688" s="32"/>
      <c r="AM688" s="32"/>
      <c r="AN688" s="32"/>
    </row>
    <row r="689" spans="1:40" x14ac:dyDescent="0.2">
      <c r="A689" s="32"/>
      <c r="B689" s="32"/>
      <c r="C689" s="32"/>
      <c r="D689" s="32"/>
      <c r="E689" s="32"/>
      <c r="F689" s="32"/>
      <c r="G689" s="32"/>
      <c r="H689" s="32"/>
      <c r="I689" s="32"/>
      <c r="J689" s="32"/>
      <c r="K689" s="32"/>
      <c r="L689" s="32"/>
      <c r="M689" s="32"/>
      <c r="N689" s="32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F689" s="32"/>
      <c r="AG689" s="32"/>
      <c r="AH689" s="32"/>
      <c r="AI689" s="32"/>
      <c r="AJ689" s="32"/>
      <c r="AK689" s="32"/>
      <c r="AL689" s="32"/>
      <c r="AM689" s="32"/>
      <c r="AN689" s="32"/>
    </row>
    <row r="690" spans="1:40" x14ac:dyDescent="0.2">
      <c r="A690" s="32"/>
      <c r="B690" s="32"/>
      <c r="C690" s="32"/>
      <c r="D690" s="32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Z690" s="32"/>
      <c r="AA690" s="32"/>
      <c r="AB690" s="32"/>
      <c r="AC690" s="32"/>
      <c r="AD690" s="32"/>
      <c r="AE690" s="32"/>
      <c r="AF690" s="32"/>
      <c r="AG690" s="32"/>
      <c r="AH690" s="32"/>
      <c r="AI690" s="32"/>
      <c r="AJ690" s="32"/>
      <c r="AK690" s="32"/>
      <c r="AL690" s="32"/>
      <c r="AM690" s="32"/>
      <c r="AN690" s="32"/>
    </row>
    <row r="691" spans="1:40" x14ac:dyDescent="0.2">
      <c r="A691" s="32"/>
      <c r="B691" s="32"/>
      <c r="C691" s="32"/>
      <c r="D691" s="32"/>
      <c r="E691" s="32"/>
      <c r="F691" s="32"/>
      <c r="G691" s="32"/>
      <c r="H691" s="32"/>
      <c r="I691" s="32"/>
      <c r="J691" s="32"/>
      <c r="K691" s="32"/>
      <c r="L691" s="32"/>
      <c r="M691" s="32"/>
      <c r="N691" s="32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Z691" s="32"/>
      <c r="AA691" s="32"/>
      <c r="AB691" s="32"/>
      <c r="AC691" s="32"/>
      <c r="AD691" s="32"/>
      <c r="AE691" s="32"/>
      <c r="AF691" s="32"/>
      <c r="AG691" s="32"/>
      <c r="AH691" s="32"/>
      <c r="AI691" s="32"/>
      <c r="AJ691" s="32"/>
      <c r="AK691" s="32"/>
      <c r="AL691" s="32"/>
      <c r="AM691" s="32"/>
      <c r="AN691" s="32"/>
    </row>
    <row r="692" spans="1:40" x14ac:dyDescent="0.2">
      <c r="A692" s="32"/>
      <c r="B692" s="32"/>
      <c r="C692" s="32"/>
      <c r="D692" s="32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F692" s="32"/>
      <c r="AG692" s="32"/>
      <c r="AH692" s="32"/>
      <c r="AI692" s="32"/>
      <c r="AJ692" s="32"/>
      <c r="AK692" s="32"/>
      <c r="AL692" s="32"/>
      <c r="AM692" s="32"/>
      <c r="AN692" s="32"/>
    </row>
    <row r="693" spans="1:40" x14ac:dyDescent="0.2">
      <c r="A693" s="32"/>
      <c r="B693" s="32"/>
      <c r="C693" s="32"/>
      <c r="D693" s="32"/>
      <c r="E693" s="32"/>
      <c r="F693" s="32"/>
      <c r="G693" s="32"/>
      <c r="H693" s="32"/>
      <c r="I693" s="32"/>
      <c r="J693" s="32"/>
      <c r="K693" s="32"/>
      <c r="L693" s="32"/>
      <c r="M693" s="32"/>
      <c r="N693" s="32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F693" s="32"/>
      <c r="AG693" s="32"/>
      <c r="AH693" s="32"/>
      <c r="AI693" s="32"/>
      <c r="AJ693" s="32"/>
      <c r="AK693" s="32"/>
      <c r="AL693" s="32"/>
      <c r="AM693" s="32"/>
      <c r="AN693" s="32"/>
    </row>
    <row r="694" spans="1:40" x14ac:dyDescent="0.2">
      <c r="A694" s="32"/>
      <c r="B694" s="32"/>
      <c r="C694" s="32"/>
      <c r="D694" s="32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Z694" s="32"/>
      <c r="AA694" s="32"/>
      <c r="AB694" s="32"/>
      <c r="AC694" s="32"/>
      <c r="AD694" s="32"/>
      <c r="AE694" s="32"/>
      <c r="AF694" s="32"/>
      <c r="AG694" s="32"/>
      <c r="AH694" s="32"/>
      <c r="AI694" s="32"/>
      <c r="AJ694" s="32"/>
      <c r="AK694" s="32"/>
      <c r="AL694" s="32"/>
      <c r="AM694" s="32"/>
      <c r="AN694" s="32"/>
    </row>
    <row r="695" spans="1:40" x14ac:dyDescent="0.2">
      <c r="A695" s="32"/>
      <c r="B695" s="32"/>
      <c r="C695" s="32"/>
      <c r="D695" s="32"/>
      <c r="E695" s="32"/>
      <c r="F695" s="32"/>
      <c r="G695" s="32"/>
      <c r="H695" s="32"/>
      <c r="I695" s="32"/>
      <c r="J695" s="32"/>
      <c r="K695" s="32"/>
      <c r="L695" s="32"/>
      <c r="M695" s="32"/>
      <c r="N695" s="32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F695" s="32"/>
      <c r="AG695" s="32"/>
      <c r="AH695" s="32"/>
      <c r="AI695" s="32"/>
      <c r="AJ695" s="32"/>
      <c r="AK695" s="32"/>
      <c r="AL695" s="32"/>
      <c r="AM695" s="32"/>
      <c r="AN695" s="32"/>
    </row>
    <row r="696" spans="1:40" x14ac:dyDescent="0.2">
      <c r="A696" s="32"/>
      <c r="B696" s="32"/>
      <c r="C696" s="32"/>
      <c r="D696" s="32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Z696" s="32"/>
      <c r="AA696" s="32"/>
      <c r="AB696" s="32"/>
      <c r="AC696" s="32"/>
      <c r="AD696" s="32"/>
      <c r="AE696" s="32"/>
      <c r="AF696" s="32"/>
      <c r="AG696" s="32"/>
      <c r="AH696" s="32"/>
      <c r="AI696" s="32"/>
      <c r="AJ696" s="32"/>
      <c r="AK696" s="32"/>
      <c r="AL696" s="32"/>
      <c r="AM696" s="32"/>
      <c r="AN696" s="32"/>
    </row>
    <row r="697" spans="1:40" x14ac:dyDescent="0.2">
      <c r="A697" s="32"/>
      <c r="B697" s="32"/>
      <c r="C697" s="32"/>
      <c r="D697" s="32"/>
      <c r="E697" s="32"/>
      <c r="F697" s="32"/>
      <c r="G697" s="32"/>
      <c r="H697" s="32"/>
      <c r="I697" s="32"/>
      <c r="J697" s="32"/>
      <c r="K697" s="32"/>
      <c r="L697" s="32"/>
      <c r="M697" s="32"/>
      <c r="N697" s="32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F697" s="32"/>
      <c r="AG697" s="32"/>
      <c r="AH697" s="32"/>
      <c r="AI697" s="32"/>
      <c r="AJ697" s="32"/>
      <c r="AK697" s="32"/>
      <c r="AL697" s="32"/>
      <c r="AM697" s="32"/>
      <c r="AN697" s="32"/>
    </row>
    <row r="698" spans="1:40" x14ac:dyDescent="0.2">
      <c r="A698" s="32"/>
      <c r="B698" s="32"/>
      <c r="C698" s="32"/>
      <c r="D698" s="32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F698" s="32"/>
      <c r="AG698" s="32"/>
      <c r="AH698" s="32"/>
      <c r="AI698" s="32"/>
      <c r="AJ698" s="32"/>
      <c r="AK698" s="32"/>
      <c r="AL698" s="32"/>
      <c r="AM698" s="32"/>
      <c r="AN698" s="32"/>
    </row>
    <row r="699" spans="1:40" x14ac:dyDescent="0.2">
      <c r="A699" s="32"/>
      <c r="B699" s="32"/>
      <c r="C699" s="32"/>
      <c r="D699" s="32"/>
      <c r="E699" s="32"/>
      <c r="F699" s="32"/>
      <c r="G699" s="32"/>
      <c r="H699" s="32"/>
      <c r="I699" s="32"/>
      <c r="J699" s="32"/>
      <c r="K699" s="32"/>
      <c r="L699" s="32"/>
      <c r="M699" s="32"/>
      <c r="N699" s="32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F699" s="32"/>
      <c r="AG699" s="32"/>
      <c r="AH699" s="32"/>
      <c r="AI699" s="32"/>
      <c r="AJ699" s="32"/>
      <c r="AK699" s="32"/>
      <c r="AL699" s="32"/>
      <c r="AM699" s="32"/>
      <c r="AN699" s="32"/>
    </row>
    <row r="700" spans="1:40" x14ac:dyDescent="0.2">
      <c r="A700" s="32"/>
      <c r="B700" s="32"/>
      <c r="C700" s="32"/>
      <c r="D700" s="32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Z700" s="32"/>
      <c r="AA700" s="32"/>
      <c r="AB700" s="32"/>
      <c r="AC700" s="32"/>
      <c r="AD700" s="32"/>
      <c r="AE700" s="32"/>
      <c r="AF700" s="32"/>
      <c r="AG700" s="32"/>
      <c r="AH700" s="32"/>
      <c r="AI700" s="32"/>
      <c r="AJ700" s="32"/>
      <c r="AK700" s="32"/>
      <c r="AL700" s="32"/>
      <c r="AM700" s="32"/>
      <c r="AN700" s="32"/>
    </row>
    <row r="701" spans="1:40" x14ac:dyDescent="0.2">
      <c r="A701" s="32"/>
      <c r="B701" s="32"/>
      <c r="C701" s="32"/>
      <c r="D701" s="32"/>
      <c r="E701" s="32"/>
      <c r="F701" s="32"/>
      <c r="G701" s="32"/>
      <c r="H701" s="32"/>
      <c r="I701" s="32"/>
      <c r="J701" s="32"/>
      <c r="K701" s="32"/>
      <c r="L701" s="32"/>
      <c r="M701" s="32"/>
      <c r="N701" s="32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F701" s="32"/>
      <c r="AG701" s="32"/>
      <c r="AH701" s="32"/>
      <c r="AI701" s="32"/>
      <c r="AJ701" s="32"/>
      <c r="AK701" s="32"/>
      <c r="AL701" s="32"/>
      <c r="AM701" s="32"/>
      <c r="AN701" s="32"/>
    </row>
    <row r="702" spans="1:40" x14ac:dyDescent="0.2">
      <c r="A702" s="32"/>
      <c r="B702" s="32"/>
      <c r="C702" s="32"/>
      <c r="D702" s="32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Z702" s="32"/>
      <c r="AA702" s="32"/>
      <c r="AB702" s="32"/>
      <c r="AC702" s="32"/>
      <c r="AD702" s="32"/>
      <c r="AE702" s="32"/>
      <c r="AF702" s="32"/>
      <c r="AG702" s="32"/>
      <c r="AH702" s="32"/>
      <c r="AI702" s="32"/>
      <c r="AJ702" s="32"/>
      <c r="AK702" s="32"/>
      <c r="AL702" s="32"/>
      <c r="AM702" s="32"/>
      <c r="AN702" s="32"/>
    </row>
    <row r="703" spans="1:40" x14ac:dyDescent="0.2">
      <c r="A703" s="32"/>
      <c r="B703" s="32"/>
      <c r="C703" s="32"/>
      <c r="D703" s="32"/>
      <c r="E703" s="32"/>
      <c r="F703" s="32"/>
      <c r="G703" s="32"/>
      <c r="H703" s="32"/>
      <c r="I703" s="32"/>
      <c r="J703" s="32"/>
      <c r="K703" s="32"/>
      <c r="L703" s="32"/>
      <c r="M703" s="32"/>
      <c r="N703" s="32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F703" s="32"/>
      <c r="AG703" s="32"/>
      <c r="AH703" s="32"/>
      <c r="AI703" s="32"/>
      <c r="AJ703" s="32"/>
      <c r="AK703" s="32"/>
      <c r="AL703" s="32"/>
      <c r="AM703" s="32"/>
      <c r="AN703" s="32"/>
    </row>
    <row r="704" spans="1:40" x14ac:dyDescent="0.2">
      <c r="A704" s="32"/>
      <c r="B704" s="32"/>
      <c r="C704" s="32"/>
      <c r="D704" s="32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F704" s="32"/>
      <c r="AG704" s="32"/>
      <c r="AH704" s="32"/>
      <c r="AI704" s="32"/>
      <c r="AJ704" s="32"/>
      <c r="AK704" s="32"/>
      <c r="AL704" s="32"/>
      <c r="AM704" s="32"/>
      <c r="AN704" s="32"/>
    </row>
    <row r="705" spans="1:40" x14ac:dyDescent="0.2">
      <c r="A705" s="32"/>
      <c r="B705" s="32"/>
      <c r="C705" s="32"/>
      <c r="D705" s="32"/>
      <c r="E705" s="32"/>
      <c r="F705" s="32"/>
      <c r="G705" s="32"/>
      <c r="H705" s="32"/>
      <c r="I705" s="32"/>
      <c r="J705" s="32"/>
      <c r="K705" s="32"/>
      <c r="L705" s="32"/>
      <c r="M705" s="32"/>
      <c r="N705" s="32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F705" s="32"/>
      <c r="AG705" s="32"/>
      <c r="AH705" s="32"/>
      <c r="AI705" s="32"/>
      <c r="AJ705" s="32"/>
      <c r="AK705" s="32"/>
      <c r="AL705" s="32"/>
      <c r="AM705" s="32"/>
      <c r="AN705" s="32"/>
    </row>
    <row r="706" spans="1:40" x14ac:dyDescent="0.2">
      <c r="A706" s="32"/>
      <c r="B706" s="32"/>
      <c r="C706" s="32"/>
      <c r="D706" s="32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F706" s="32"/>
      <c r="AG706" s="32"/>
      <c r="AH706" s="32"/>
      <c r="AI706" s="32"/>
      <c r="AJ706" s="32"/>
      <c r="AK706" s="32"/>
      <c r="AL706" s="32"/>
      <c r="AM706" s="32"/>
      <c r="AN706" s="32"/>
    </row>
    <row r="707" spans="1:40" x14ac:dyDescent="0.2">
      <c r="A707" s="32"/>
      <c r="B707" s="32"/>
      <c r="C707" s="32"/>
      <c r="D707" s="32"/>
      <c r="E707" s="32"/>
      <c r="F707" s="32"/>
      <c r="G707" s="32"/>
      <c r="H707" s="32"/>
      <c r="I707" s="32"/>
      <c r="J707" s="32"/>
      <c r="K707" s="32"/>
      <c r="L707" s="32"/>
      <c r="M707" s="32"/>
      <c r="N707" s="32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Z707" s="32"/>
      <c r="AA707" s="32"/>
      <c r="AB707" s="32"/>
      <c r="AC707" s="32"/>
      <c r="AD707" s="32"/>
      <c r="AE707" s="32"/>
      <c r="AF707" s="32"/>
      <c r="AG707" s="32"/>
      <c r="AH707" s="32"/>
      <c r="AI707" s="32"/>
      <c r="AJ707" s="32"/>
      <c r="AK707" s="32"/>
      <c r="AL707" s="32"/>
      <c r="AM707" s="32"/>
      <c r="AN707" s="32"/>
    </row>
    <row r="708" spans="1:40" x14ac:dyDescent="0.2">
      <c r="A708" s="32"/>
      <c r="B708" s="32"/>
      <c r="C708" s="32"/>
      <c r="D708" s="32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F708" s="32"/>
      <c r="AG708" s="32"/>
      <c r="AH708" s="32"/>
      <c r="AI708" s="32"/>
      <c r="AJ708" s="32"/>
      <c r="AK708" s="32"/>
      <c r="AL708" s="32"/>
      <c r="AM708" s="32"/>
      <c r="AN708" s="32"/>
    </row>
    <row r="709" spans="1:40" x14ac:dyDescent="0.2">
      <c r="A709" s="32"/>
      <c r="B709" s="32"/>
      <c r="C709" s="32"/>
      <c r="D709" s="32"/>
      <c r="E709" s="32"/>
      <c r="F709" s="32"/>
      <c r="G709" s="32"/>
      <c r="H709" s="32"/>
      <c r="I709" s="32"/>
      <c r="J709" s="32"/>
      <c r="K709" s="32"/>
      <c r="L709" s="32"/>
      <c r="M709" s="32"/>
      <c r="N709" s="32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F709" s="32"/>
      <c r="AG709" s="32"/>
      <c r="AH709" s="32"/>
      <c r="AI709" s="32"/>
      <c r="AJ709" s="32"/>
      <c r="AK709" s="32"/>
      <c r="AL709" s="32"/>
      <c r="AM709" s="32"/>
      <c r="AN709" s="32"/>
    </row>
    <row r="710" spans="1:40" x14ac:dyDescent="0.2">
      <c r="A710" s="32"/>
      <c r="B710" s="32"/>
      <c r="C710" s="32"/>
      <c r="D710" s="32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F710" s="32"/>
      <c r="AG710" s="32"/>
      <c r="AH710" s="32"/>
      <c r="AI710" s="32"/>
      <c r="AJ710" s="32"/>
      <c r="AK710" s="32"/>
      <c r="AL710" s="32"/>
      <c r="AM710" s="32"/>
      <c r="AN710" s="32"/>
    </row>
    <row r="711" spans="1:40" x14ac:dyDescent="0.2">
      <c r="A711" s="32"/>
      <c r="B711" s="32"/>
      <c r="C711" s="32"/>
      <c r="D711" s="32"/>
      <c r="E711" s="32"/>
      <c r="F711" s="32"/>
      <c r="G711" s="32"/>
      <c r="H711" s="32"/>
      <c r="I711" s="32"/>
      <c r="J711" s="32"/>
      <c r="K711" s="32"/>
      <c r="L711" s="32"/>
      <c r="M711" s="32"/>
      <c r="N711" s="32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F711" s="32"/>
      <c r="AG711" s="32"/>
      <c r="AH711" s="32"/>
      <c r="AI711" s="32"/>
      <c r="AJ711" s="32"/>
      <c r="AK711" s="32"/>
      <c r="AL711" s="32"/>
      <c r="AM711" s="32"/>
      <c r="AN711" s="32"/>
    </row>
    <row r="712" spans="1:40" x14ac:dyDescent="0.2">
      <c r="A712" s="32"/>
      <c r="B712" s="32"/>
      <c r="C712" s="32"/>
      <c r="D712" s="32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F712" s="32"/>
      <c r="AG712" s="32"/>
      <c r="AH712" s="32"/>
      <c r="AI712" s="32"/>
      <c r="AJ712" s="32"/>
      <c r="AK712" s="32"/>
      <c r="AL712" s="32"/>
      <c r="AM712" s="32"/>
      <c r="AN712" s="32"/>
    </row>
    <row r="713" spans="1:40" x14ac:dyDescent="0.2">
      <c r="A713" s="32"/>
      <c r="B713" s="32"/>
      <c r="C713" s="32"/>
      <c r="D713" s="32"/>
      <c r="E713" s="32"/>
      <c r="F713" s="32"/>
      <c r="G713" s="32"/>
      <c r="H713" s="32"/>
      <c r="I713" s="32"/>
      <c r="J713" s="32"/>
      <c r="K713" s="32"/>
      <c r="L713" s="32"/>
      <c r="M713" s="32"/>
      <c r="N713" s="32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Z713" s="32"/>
      <c r="AA713" s="32"/>
      <c r="AB713" s="32"/>
      <c r="AC713" s="32"/>
      <c r="AD713" s="32"/>
      <c r="AE713" s="32"/>
      <c r="AF713" s="32"/>
      <c r="AG713" s="32"/>
      <c r="AH713" s="32"/>
      <c r="AI713" s="32"/>
      <c r="AJ713" s="32"/>
      <c r="AK713" s="32"/>
      <c r="AL713" s="32"/>
      <c r="AM713" s="32"/>
      <c r="AN713" s="32"/>
    </row>
    <row r="714" spans="1:40" x14ac:dyDescent="0.2">
      <c r="A714" s="32"/>
      <c r="B714" s="32"/>
      <c r="C714" s="32"/>
      <c r="D714" s="32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F714" s="32"/>
      <c r="AG714" s="32"/>
      <c r="AH714" s="32"/>
      <c r="AI714" s="32"/>
      <c r="AJ714" s="32"/>
      <c r="AK714" s="32"/>
      <c r="AL714" s="32"/>
      <c r="AM714" s="32"/>
      <c r="AN714" s="32"/>
    </row>
    <row r="715" spans="1:40" x14ac:dyDescent="0.2">
      <c r="A715" s="32"/>
      <c r="B715" s="32"/>
      <c r="C715" s="32"/>
      <c r="D715" s="32"/>
      <c r="E715" s="32"/>
      <c r="F715" s="32"/>
      <c r="G715" s="32"/>
      <c r="H715" s="32"/>
      <c r="I715" s="32"/>
      <c r="J715" s="32"/>
      <c r="K715" s="32"/>
      <c r="L715" s="32"/>
      <c r="M715" s="32"/>
      <c r="N715" s="32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F715" s="32"/>
      <c r="AG715" s="32"/>
      <c r="AH715" s="32"/>
      <c r="AI715" s="32"/>
      <c r="AJ715" s="32"/>
      <c r="AK715" s="32"/>
      <c r="AL715" s="32"/>
      <c r="AM715" s="32"/>
      <c r="AN715" s="32"/>
    </row>
    <row r="716" spans="1:40" x14ac:dyDescent="0.2">
      <c r="A716" s="32"/>
      <c r="B716" s="32"/>
      <c r="C716" s="32"/>
      <c r="D716" s="32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F716" s="32"/>
      <c r="AG716" s="32"/>
      <c r="AH716" s="32"/>
      <c r="AI716" s="32"/>
      <c r="AJ716" s="32"/>
      <c r="AK716" s="32"/>
      <c r="AL716" s="32"/>
      <c r="AM716" s="32"/>
      <c r="AN716" s="32"/>
    </row>
    <row r="717" spans="1:40" x14ac:dyDescent="0.2">
      <c r="A717" s="32"/>
      <c r="B717" s="32"/>
      <c r="C717" s="32"/>
      <c r="D717" s="32"/>
      <c r="E717" s="32"/>
      <c r="F717" s="32"/>
      <c r="G717" s="32"/>
      <c r="H717" s="32"/>
      <c r="I717" s="32"/>
      <c r="J717" s="32"/>
      <c r="K717" s="32"/>
      <c r="L717" s="32"/>
      <c r="M717" s="32"/>
      <c r="N717" s="32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F717" s="32"/>
      <c r="AG717" s="32"/>
      <c r="AH717" s="32"/>
      <c r="AI717" s="32"/>
      <c r="AJ717" s="32"/>
      <c r="AK717" s="32"/>
      <c r="AL717" s="32"/>
      <c r="AM717" s="32"/>
      <c r="AN717" s="32"/>
    </row>
    <row r="718" spans="1:40" x14ac:dyDescent="0.2">
      <c r="A718" s="32"/>
      <c r="B718" s="32"/>
      <c r="C718" s="32"/>
      <c r="D718" s="32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F718" s="32"/>
      <c r="AG718" s="32"/>
      <c r="AH718" s="32"/>
      <c r="AI718" s="32"/>
      <c r="AJ718" s="32"/>
      <c r="AK718" s="32"/>
      <c r="AL718" s="32"/>
      <c r="AM718" s="32"/>
      <c r="AN718" s="32"/>
    </row>
    <row r="719" spans="1:40" x14ac:dyDescent="0.2">
      <c r="A719" s="32"/>
      <c r="B719" s="32"/>
      <c r="C719" s="32"/>
      <c r="D719" s="32"/>
      <c r="E719" s="32"/>
      <c r="F719" s="32"/>
      <c r="G719" s="32"/>
      <c r="H719" s="32"/>
      <c r="I719" s="32"/>
      <c r="J719" s="32"/>
      <c r="K719" s="32"/>
      <c r="L719" s="32"/>
      <c r="M719" s="32"/>
      <c r="N719" s="32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F719" s="32"/>
      <c r="AG719" s="32"/>
      <c r="AH719" s="32"/>
      <c r="AI719" s="32"/>
      <c r="AJ719" s="32"/>
      <c r="AK719" s="32"/>
      <c r="AL719" s="32"/>
      <c r="AM719" s="32"/>
      <c r="AN719" s="32"/>
    </row>
    <row r="720" spans="1:40" x14ac:dyDescent="0.2">
      <c r="A720" s="32"/>
      <c r="B720" s="32"/>
      <c r="C720" s="32"/>
      <c r="D720" s="32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F720" s="32"/>
      <c r="AG720" s="32"/>
      <c r="AH720" s="32"/>
      <c r="AI720" s="32"/>
      <c r="AJ720" s="32"/>
      <c r="AK720" s="32"/>
      <c r="AL720" s="32"/>
      <c r="AM720" s="32"/>
      <c r="AN720" s="32"/>
    </row>
    <row r="721" spans="1:40" x14ac:dyDescent="0.2">
      <c r="A721" s="32"/>
      <c r="B721" s="32"/>
      <c r="C721" s="32"/>
      <c r="D721" s="32"/>
      <c r="E721" s="32"/>
      <c r="F721" s="32"/>
      <c r="G721" s="32"/>
      <c r="H721" s="32"/>
      <c r="I721" s="32"/>
      <c r="J721" s="32"/>
      <c r="K721" s="32"/>
      <c r="L721" s="32"/>
      <c r="M721" s="32"/>
      <c r="N721" s="32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Z721" s="32"/>
      <c r="AA721" s="32"/>
      <c r="AB721" s="32"/>
      <c r="AC721" s="32"/>
      <c r="AD721" s="32"/>
      <c r="AE721" s="32"/>
      <c r="AF721" s="32"/>
      <c r="AG721" s="32"/>
      <c r="AH721" s="32"/>
      <c r="AI721" s="32"/>
      <c r="AJ721" s="32"/>
      <c r="AK721" s="32"/>
      <c r="AL721" s="32"/>
      <c r="AM721" s="32"/>
      <c r="AN721" s="32"/>
    </row>
    <row r="722" spans="1:40" x14ac:dyDescent="0.2">
      <c r="A722" s="32"/>
      <c r="B722" s="32"/>
      <c r="C722" s="32"/>
      <c r="D722" s="32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F722" s="32"/>
      <c r="AG722" s="32"/>
      <c r="AH722" s="32"/>
      <c r="AI722" s="32"/>
      <c r="AJ722" s="32"/>
      <c r="AK722" s="32"/>
      <c r="AL722" s="32"/>
      <c r="AM722" s="32"/>
      <c r="AN722" s="32"/>
    </row>
    <row r="723" spans="1:40" x14ac:dyDescent="0.2">
      <c r="A723" s="32"/>
      <c r="B723" s="32"/>
      <c r="C723" s="32"/>
      <c r="D723" s="32"/>
      <c r="E723" s="32"/>
      <c r="F723" s="32"/>
      <c r="G723" s="32"/>
      <c r="H723" s="32"/>
      <c r="I723" s="32"/>
      <c r="J723" s="32"/>
      <c r="K723" s="32"/>
      <c r="L723" s="32"/>
      <c r="M723" s="32"/>
      <c r="N723" s="32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F723" s="32"/>
      <c r="AG723" s="32"/>
      <c r="AH723" s="32"/>
      <c r="AI723" s="32"/>
      <c r="AJ723" s="32"/>
      <c r="AK723" s="32"/>
      <c r="AL723" s="32"/>
      <c r="AM723" s="32"/>
      <c r="AN723" s="32"/>
    </row>
    <row r="724" spans="1:40" x14ac:dyDescent="0.2">
      <c r="A724" s="32"/>
      <c r="B724" s="32"/>
      <c r="C724" s="32"/>
      <c r="D724" s="32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Z724" s="32"/>
      <c r="AA724" s="32"/>
      <c r="AB724" s="32"/>
      <c r="AC724" s="32"/>
      <c r="AD724" s="32"/>
      <c r="AE724" s="32"/>
      <c r="AF724" s="32"/>
      <c r="AG724" s="32"/>
      <c r="AH724" s="32"/>
      <c r="AI724" s="32"/>
      <c r="AJ724" s="32"/>
      <c r="AK724" s="32"/>
      <c r="AL724" s="32"/>
      <c r="AM724" s="32"/>
      <c r="AN724" s="32"/>
    </row>
    <row r="725" spans="1:40" x14ac:dyDescent="0.2">
      <c r="A725" s="32"/>
      <c r="B725" s="32"/>
      <c r="C725" s="32"/>
      <c r="D725" s="32"/>
      <c r="E725" s="32"/>
      <c r="F725" s="32"/>
      <c r="G725" s="32"/>
      <c r="H725" s="32"/>
      <c r="I725" s="32"/>
      <c r="J725" s="32"/>
      <c r="K725" s="32"/>
      <c r="L725" s="32"/>
      <c r="M725" s="32"/>
      <c r="N725" s="32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Z725" s="32"/>
      <c r="AA725" s="32"/>
      <c r="AB725" s="32"/>
      <c r="AC725" s="32"/>
      <c r="AD725" s="32"/>
      <c r="AE725" s="32"/>
      <c r="AF725" s="32"/>
      <c r="AG725" s="32"/>
      <c r="AH725" s="32"/>
      <c r="AI725" s="32"/>
      <c r="AJ725" s="32"/>
      <c r="AK725" s="32"/>
      <c r="AL725" s="32"/>
      <c r="AM725" s="32"/>
      <c r="AN725" s="32"/>
    </row>
    <row r="726" spans="1:40" x14ac:dyDescent="0.2">
      <c r="A726" s="32"/>
      <c r="B726" s="32"/>
      <c r="C726" s="32"/>
      <c r="D726" s="32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F726" s="32"/>
      <c r="AG726" s="32"/>
      <c r="AH726" s="32"/>
      <c r="AI726" s="32"/>
      <c r="AJ726" s="32"/>
      <c r="AK726" s="32"/>
      <c r="AL726" s="32"/>
      <c r="AM726" s="32"/>
      <c r="AN726" s="32"/>
    </row>
    <row r="727" spans="1:40" x14ac:dyDescent="0.2">
      <c r="A727" s="32"/>
      <c r="B727" s="32"/>
      <c r="C727" s="32"/>
      <c r="D727" s="32"/>
      <c r="E727" s="32"/>
      <c r="F727" s="32"/>
      <c r="G727" s="32"/>
      <c r="H727" s="32"/>
      <c r="I727" s="32"/>
      <c r="J727" s="32"/>
      <c r="K727" s="32"/>
      <c r="L727" s="32"/>
      <c r="M727" s="32"/>
      <c r="N727" s="32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F727" s="32"/>
      <c r="AG727" s="32"/>
      <c r="AH727" s="32"/>
      <c r="AI727" s="32"/>
      <c r="AJ727" s="32"/>
      <c r="AK727" s="32"/>
      <c r="AL727" s="32"/>
      <c r="AM727" s="32"/>
      <c r="AN727" s="32"/>
    </row>
    <row r="728" spans="1:40" x14ac:dyDescent="0.2">
      <c r="A728" s="32"/>
      <c r="B728" s="32"/>
      <c r="C728" s="32"/>
      <c r="D728" s="32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F728" s="32"/>
      <c r="AG728" s="32"/>
      <c r="AH728" s="32"/>
      <c r="AI728" s="32"/>
      <c r="AJ728" s="32"/>
      <c r="AK728" s="32"/>
      <c r="AL728" s="32"/>
      <c r="AM728" s="32"/>
      <c r="AN728" s="32"/>
    </row>
    <row r="729" spans="1:40" x14ac:dyDescent="0.2">
      <c r="A729" s="32"/>
      <c r="B729" s="32"/>
      <c r="C729" s="32"/>
      <c r="D729" s="32"/>
      <c r="E729" s="32"/>
      <c r="F729" s="32"/>
      <c r="G729" s="32"/>
      <c r="H729" s="32"/>
      <c r="I729" s="32"/>
      <c r="J729" s="32"/>
      <c r="K729" s="32"/>
      <c r="L729" s="32"/>
      <c r="M729" s="32"/>
      <c r="N729" s="32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F729" s="32"/>
      <c r="AG729" s="32"/>
      <c r="AH729" s="32"/>
      <c r="AI729" s="32"/>
      <c r="AJ729" s="32"/>
      <c r="AK729" s="32"/>
      <c r="AL729" s="32"/>
      <c r="AM729" s="32"/>
      <c r="AN729" s="32"/>
    </row>
    <row r="730" spans="1:40" x14ac:dyDescent="0.2">
      <c r="A730" s="32"/>
      <c r="B730" s="32"/>
      <c r="C730" s="32"/>
      <c r="D730" s="32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Z730" s="32"/>
      <c r="AA730" s="32"/>
      <c r="AB730" s="32"/>
      <c r="AC730" s="32"/>
      <c r="AD730" s="32"/>
      <c r="AE730" s="32"/>
      <c r="AF730" s="32"/>
      <c r="AG730" s="32"/>
      <c r="AH730" s="32"/>
      <c r="AI730" s="32"/>
      <c r="AJ730" s="32"/>
      <c r="AK730" s="32"/>
      <c r="AL730" s="32"/>
      <c r="AM730" s="32"/>
      <c r="AN730" s="32"/>
    </row>
    <row r="731" spans="1:40" x14ac:dyDescent="0.2">
      <c r="A731" s="32"/>
      <c r="B731" s="32"/>
      <c r="C731" s="32"/>
      <c r="D731" s="32"/>
      <c r="E731" s="32"/>
      <c r="F731" s="32"/>
      <c r="G731" s="32"/>
      <c r="H731" s="32"/>
      <c r="I731" s="32"/>
      <c r="J731" s="32"/>
      <c r="K731" s="32"/>
      <c r="L731" s="32"/>
      <c r="M731" s="32"/>
      <c r="N731" s="32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Z731" s="32"/>
      <c r="AA731" s="32"/>
      <c r="AB731" s="32"/>
      <c r="AC731" s="32"/>
      <c r="AD731" s="32"/>
      <c r="AE731" s="32"/>
      <c r="AF731" s="32"/>
      <c r="AG731" s="32"/>
      <c r="AH731" s="32"/>
      <c r="AI731" s="32"/>
      <c r="AJ731" s="32"/>
      <c r="AK731" s="32"/>
      <c r="AL731" s="32"/>
      <c r="AM731" s="32"/>
      <c r="AN731" s="32"/>
    </row>
    <row r="732" spans="1:40" x14ac:dyDescent="0.2">
      <c r="A732" s="32"/>
      <c r="B732" s="32"/>
      <c r="C732" s="32"/>
      <c r="D732" s="32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F732" s="32"/>
      <c r="AG732" s="32"/>
      <c r="AH732" s="32"/>
      <c r="AI732" s="32"/>
      <c r="AJ732" s="32"/>
      <c r="AK732" s="32"/>
      <c r="AL732" s="32"/>
      <c r="AM732" s="32"/>
      <c r="AN732" s="32"/>
    </row>
    <row r="733" spans="1:40" x14ac:dyDescent="0.2">
      <c r="A733" s="32"/>
      <c r="B733" s="32"/>
      <c r="C733" s="32"/>
      <c r="D733" s="32"/>
      <c r="E733" s="32"/>
      <c r="F733" s="32"/>
      <c r="G733" s="32"/>
      <c r="H733" s="32"/>
      <c r="I733" s="32"/>
      <c r="J733" s="32"/>
      <c r="K733" s="32"/>
      <c r="L733" s="32"/>
      <c r="M733" s="32"/>
      <c r="N733" s="32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F733" s="32"/>
      <c r="AG733" s="32"/>
      <c r="AH733" s="32"/>
      <c r="AI733" s="32"/>
      <c r="AJ733" s="32"/>
      <c r="AK733" s="32"/>
      <c r="AL733" s="32"/>
      <c r="AM733" s="32"/>
      <c r="AN733" s="32"/>
    </row>
    <row r="734" spans="1:40" x14ac:dyDescent="0.2">
      <c r="A734" s="32"/>
      <c r="B734" s="32"/>
      <c r="C734" s="32"/>
      <c r="D734" s="32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F734" s="32"/>
      <c r="AG734" s="32"/>
      <c r="AH734" s="32"/>
      <c r="AI734" s="32"/>
      <c r="AJ734" s="32"/>
      <c r="AK734" s="32"/>
      <c r="AL734" s="32"/>
      <c r="AM734" s="32"/>
      <c r="AN734" s="32"/>
    </row>
    <row r="735" spans="1:40" x14ac:dyDescent="0.2">
      <c r="A735" s="32"/>
      <c r="B735" s="32"/>
      <c r="C735" s="32"/>
      <c r="D735" s="32"/>
      <c r="E735" s="32"/>
      <c r="F735" s="32"/>
      <c r="G735" s="32"/>
      <c r="H735" s="32"/>
      <c r="I735" s="32"/>
      <c r="J735" s="32"/>
      <c r="K735" s="32"/>
      <c r="L735" s="32"/>
      <c r="M735" s="32"/>
      <c r="N735" s="32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F735" s="32"/>
      <c r="AG735" s="32"/>
      <c r="AH735" s="32"/>
      <c r="AI735" s="32"/>
      <c r="AJ735" s="32"/>
      <c r="AK735" s="32"/>
      <c r="AL735" s="32"/>
      <c r="AM735" s="32"/>
      <c r="AN735" s="32"/>
    </row>
    <row r="736" spans="1:40" x14ac:dyDescent="0.2">
      <c r="A736" s="32"/>
      <c r="B736" s="32"/>
      <c r="C736" s="32"/>
      <c r="D736" s="32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F736" s="32"/>
      <c r="AG736" s="32"/>
      <c r="AH736" s="32"/>
      <c r="AI736" s="32"/>
      <c r="AJ736" s="32"/>
      <c r="AK736" s="32"/>
      <c r="AL736" s="32"/>
      <c r="AM736" s="32"/>
      <c r="AN736" s="32"/>
    </row>
    <row r="737" spans="1:40" x14ac:dyDescent="0.2">
      <c r="A737" s="32"/>
      <c r="B737" s="32"/>
      <c r="C737" s="32"/>
      <c r="D737" s="32"/>
      <c r="E737" s="32"/>
      <c r="F737" s="32"/>
      <c r="G737" s="32"/>
      <c r="H737" s="32"/>
      <c r="I737" s="32"/>
      <c r="J737" s="32"/>
      <c r="K737" s="32"/>
      <c r="L737" s="32"/>
      <c r="M737" s="32"/>
      <c r="N737" s="32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F737" s="32"/>
      <c r="AG737" s="32"/>
      <c r="AH737" s="32"/>
      <c r="AI737" s="32"/>
      <c r="AJ737" s="32"/>
      <c r="AK737" s="32"/>
      <c r="AL737" s="32"/>
      <c r="AM737" s="32"/>
      <c r="AN737" s="32"/>
    </row>
    <row r="738" spans="1:40" x14ac:dyDescent="0.2">
      <c r="A738" s="32"/>
      <c r="B738" s="32"/>
      <c r="C738" s="32"/>
      <c r="D738" s="32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F738" s="32"/>
      <c r="AG738" s="32"/>
      <c r="AH738" s="32"/>
      <c r="AI738" s="32"/>
      <c r="AJ738" s="32"/>
      <c r="AK738" s="32"/>
      <c r="AL738" s="32"/>
      <c r="AM738" s="32"/>
      <c r="AN738" s="32"/>
    </row>
    <row r="739" spans="1:40" x14ac:dyDescent="0.2">
      <c r="A739" s="32"/>
      <c r="B739" s="32"/>
      <c r="C739" s="32"/>
      <c r="D739" s="32"/>
      <c r="E739" s="32"/>
      <c r="F739" s="32"/>
      <c r="G739" s="32"/>
      <c r="H739" s="32"/>
      <c r="I739" s="32"/>
      <c r="J739" s="32"/>
      <c r="K739" s="32"/>
      <c r="L739" s="32"/>
      <c r="M739" s="32"/>
      <c r="N739" s="32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F739" s="32"/>
      <c r="AG739" s="32"/>
      <c r="AH739" s="32"/>
      <c r="AI739" s="32"/>
      <c r="AJ739" s="32"/>
      <c r="AK739" s="32"/>
      <c r="AL739" s="32"/>
      <c r="AM739" s="32"/>
      <c r="AN739" s="32"/>
    </row>
    <row r="740" spans="1:40" x14ac:dyDescent="0.2">
      <c r="A740" s="32"/>
      <c r="B740" s="32"/>
      <c r="C740" s="32"/>
      <c r="D740" s="32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Z740" s="32"/>
      <c r="AA740" s="32"/>
      <c r="AB740" s="32"/>
      <c r="AC740" s="32"/>
      <c r="AD740" s="32"/>
      <c r="AE740" s="32"/>
      <c r="AF740" s="32"/>
      <c r="AG740" s="32"/>
      <c r="AH740" s="32"/>
      <c r="AI740" s="32"/>
      <c r="AJ740" s="32"/>
      <c r="AK740" s="32"/>
      <c r="AL740" s="32"/>
      <c r="AM740" s="32"/>
      <c r="AN740" s="32"/>
    </row>
    <row r="741" spans="1:40" x14ac:dyDescent="0.2">
      <c r="A741" s="32"/>
      <c r="B741" s="32"/>
      <c r="C741" s="32"/>
      <c r="D741" s="32"/>
      <c r="E741" s="32"/>
      <c r="F741" s="32"/>
      <c r="G741" s="32"/>
      <c r="H741" s="32"/>
      <c r="I741" s="32"/>
      <c r="J741" s="32"/>
      <c r="K741" s="32"/>
      <c r="L741" s="32"/>
      <c r="M741" s="32"/>
      <c r="N741" s="32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F741" s="32"/>
      <c r="AG741" s="32"/>
      <c r="AH741" s="32"/>
      <c r="AI741" s="32"/>
      <c r="AJ741" s="32"/>
      <c r="AK741" s="32"/>
      <c r="AL741" s="32"/>
      <c r="AM741" s="32"/>
      <c r="AN741" s="32"/>
    </row>
    <row r="742" spans="1:40" x14ac:dyDescent="0.2">
      <c r="A742" s="32"/>
      <c r="B742" s="32"/>
      <c r="C742" s="32"/>
      <c r="D742" s="32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F742" s="32"/>
      <c r="AG742" s="32"/>
      <c r="AH742" s="32"/>
      <c r="AI742" s="32"/>
      <c r="AJ742" s="32"/>
      <c r="AK742" s="32"/>
      <c r="AL742" s="32"/>
      <c r="AM742" s="32"/>
      <c r="AN742" s="32"/>
    </row>
    <row r="743" spans="1:40" x14ac:dyDescent="0.2">
      <c r="A743" s="32"/>
      <c r="B743" s="32"/>
      <c r="C743" s="32"/>
      <c r="D743" s="32"/>
      <c r="E743" s="32"/>
      <c r="F743" s="32"/>
      <c r="G743" s="32"/>
      <c r="H743" s="32"/>
      <c r="I743" s="32"/>
      <c r="J743" s="32"/>
      <c r="K743" s="32"/>
      <c r="L743" s="32"/>
      <c r="M743" s="32"/>
      <c r="N743" s="32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F743" s="32"/>
      <c r="AG743" s="32"/>
      <c r="AH743" s="32"/>
      <c r="AI743" s="32"/>
      <c r="AJ743" s="32"/>
      <c r="AK743" s="32"/>
      <c r="AL743" s="32"/>
      <c r="AM743" s="32"/>
      <c r="AN743" s="32"/>
    </row>
    <row r="744" spans="1:40" x14ac:dyDescent="0.2">
      <c r="A744" s="32"/>
      <c r="B744" s="32"/>
      <c r="C744" s="32"/>
      <c r="D744" s="32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F744" s="32"/>
      <c r="AG744" s="32"/>
      <c r="AH744" s="32"/>
      <c r="AI744" s="32"/>
      <c r="AJ744" s="32"/>
      <c r="AK744" s="32"/>
      <c r="AL744" s="32"/>
      <c r="AM744" s="32"/>
      <c r="AN744" s="32"/>
    </row>
    <row r="745" spans="1:40" x14ac:dyDescent="0.2">
      <c r="A745" s="32"/>
      <c r="B745" s="32"/>
      <c r="C745" s="32"/>
      <c r="D745" s="32"/>
      <c r="E745" s="32"/>
      <c r="F745" s="32"/>
      <c r="G745" s="32"/>
      <c r="H745" s="32"/>
      <c r="I745" s="32"/>
      <c r="J745" s="32"/>
      <c r="K745" s="32"/>
      <c r="L745" s="32"/>
      <c r="M745" s="32"/>
      <c r="N745" s="32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F745" s="32"/>
      <c r="AG745" s="32"/>
      <c r="AH745" s="32"/>
      <c r="AI745" s="32"/>
      <c r="AJ745" s="32"/>
      <c r="AK745" s="32"/>
      <c r="AL745" s="32"/>
      <c r="AM745" s="32"/>
      <c r="AN745" s="32"/>
    </row>
    <row r="746" spans="1:40" x14ac:dyDescent="0.2">
      <c r="A746" s="32"/>
      <c r="B746" s="32"/>
      <c r="C746" s="32"/>
      <c r="D746" s="32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F746" s="32"/>
      <c r="AG746" s="32"/>
      <c r="AH746" s="32"/>
      <c r="AI746" s="32"/>
      <c r="AJ746" s="32"/>
      <c r="AK746" s="32"/>
      <c r="AL746" s="32"/>
      <c r="AM746" s="32"/>
      <c r="AN746" s="32"/>
    </row>
    <row r="747" spans="1:40" x14ac:dyDescent="0.2">
      <c r="A747" s="32"/>
      <c r="B747" s="32"/>
      <c r="C747" s="32"/>
      <c r="D747" s="32"/>
      <c r="E747" s="32"/>
      <c r="F747" s="32"/>
      <c r="G747" s="32"/>
      <c r="H747" s="32"/>
      <c r="I747" s="32"/>
      <c r="J747" s="32"/>
      <c r="K747" s="32"/>
      <c r="L747" s="32"/>
      <c r="M747" s="32"/>
      <c r="N747" s="32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F747" s="32"/>
      <c r="AG747" s="32"/>
      <c r="AH747" s="32"/>
      <c r="AI747" s="32"/>
      <c r="AJ747" s="32"/>
      <c r="AK747" s="32"/>
      <c r="AL747" s="32"/>
      <c r="AM747" s="32"/>
      <c r="AN747" s="32"/>
    </row>
    <row r="748" spans="1:40" x14ac:dyDescent="0.2">
      <c r="A748" s="32"/>
      <c r="B748" s="32"/>
      <c r="C748" s="32"/>
      <c r="D748" s="32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Z748" s="32"/>
      <c r="AA748" s="32"/>
      <c r="AB748" s="32"/>
      <c r="AC748" s="32"/>
      <c r="AD748" s="32"/>
      <c r="AE748" s="32"/>
      <c r="AF748" s="32"/>
      <c r="AG748" s="32"/>
      <c r="AH748" s="32"/>
      <c r="AI748" s="32"/>
      <c r="AJ748" s="32"/>
      <c r="AK748" s="32"/>
      <c r="AL748" s="32"/>
      <c r="AM748" s="32"/>
      <c r="AN748" s="32"/>
    </row>
    <row r="749" spans="1:40" x14ac:dyDescent="0.2">
      <c r="A749" s="32"/>
      <c r="B749" s="32"/>
      <c r="C749" s="32"/>
      <c r="D749" s="32"/>
      <c r="E749" s="32"/>
      <c r="F749" s="32"/>
      <c r="G749" s="32"/>
      <c r="H749" s="32"/>
      <c r="I749" s="32"/>
      <c r="J749" s="32"/>
      <c r="K749" s="32"/>
      <c r="L749" s="32"/>
      <c r="M749" s="32"/>
      <c r="N749" s="32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F749" s="32"/>
      <c r="AG749" s="32"/>
      <c r="AH749" s="32"/>
      <c r="AI749" s="32"/>
      <c r="AJ749" s="32"/>
      <c r="AK749" s="32"/>
      <c r="AL749" s="32"/>
      <c r="AM749" s="32"/>
      <c r="AN749" s="32"/>
    </row>
    <row r="750" spans="1:40" x14ac:dyDescent="0.2">
      <c r="A750" s="32"/>
      <c r="B750" s="32"/>
      <c r="C750" s="32"/>
      <c r="D750" s="32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F750" s="32"/>
      <c r="AG750" s="32"/>
      <c r="AH750" s="32"/>
      <c r="AI750" s="32"/>
      <c r="AJ750" s="32"/>
      <c r="AK750" s="32"/>
      <c r="AL750" s="32"/>
      <c r="AM750" s="32"/>
      <c r="AN750" s="32"/>
    </row>
    <row r="751" spans="1:40" x14ac:dyDescent="0.2">
      <c r="A751" s="32"/>
      <c r="B751" s="32"/>
      <c r="C751" s="32"/>
      <c r="D751" s="32"/>
      <c r="E751" s="32"/>
      <c r="F751" s="32"/>
      <c r="G751" s="32"/>
      <c r="H751" s="32"/>
      <c r="I751" s="32"/>
      <c r="J751" s="32"/>
      <c r="K751" s="32"/>
      <c r="L751" s="32"/>
      <c r="M751" s="32"/>
      <c r="N751" s="32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F751" s="32"/>
      <c r="AG751" s="32"/>
      <c r="AH751" s="32"/>
      <c r="AI751" s="32"/>
      <c r="AJ751" s="32"/>
      <c r="AK751" s="32"/>
      <c r="AL751" s="32"/>
      <c r="AM751" s="32"/>
      <c r="AN751" s="32"/>
    </row>
    <row r="752" spans="1:40" x14ac:dyDescent="0.2">
      <c r="A752" s="32"/>
      <c r="B752" s="32"/>
      <c r="C752" s="32"/>
      <c r="D752" s="32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F752" s="32"/>
      <c r="AG752" s="32"/>
      <c r="AH752" s="32"/>
      <c r="AI752" s="32"/>
      <c r="AJ752" s="32"/>
      <c r="AK752" s="32"/>
      <c r="AL752" s="32"/>
      <c r="AM752" s="32"/>
      <c r="AN752" s="32"/>
    </row>
    <row r="753" spans="1:40" x14ac:dyDescent="0.2">
      <c r="A753" s="32"/>
      <c r="B753" s="32"/>
      <c r="C753" s="32"/>
      <c r="D753" s="32"/>
      <c r="E753" s="32"/>
      <c r="F753" s="32"/>
      <c r="G753" s="32"/>
      <c r="H753" s="32"/>
      <c r="I753" s="32"/>
      <c r="J753" s="32"/>
      <c r="K753" s="32"/>
      <c r="L753" s="32"/>
      <c r="M753" s="32"/>
      <c r="N753" s="32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F753" s="32"/>
      <c r="AG753" s="32"/>
      <c r="AH753" s="32"/>
      <c r="AI753" s="32"/>
      <c r="AJ753" s="32"/>
      <c r="AK753" s="32"/>
      <c r="AL753" s="32"/>
      <c r="AM753" s="32"/>
      <c r="AN753" s="32"/>
    </row>
    <row r="754" spans="1:40" x14ac:dyDescent="0.2">
      <c r="A754" s="32"/>
      <c r="B754" s="32"/>
      <c r="C754" s="32"/>
      <c r="D754" s="32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F754" s="32"/>
      <c r="AG754" s="32"/>
      <c r="AH754" s="32"/>
      <c r="AI754" s="32"/>
      <c r="AJ754" s="32"/>
      <c r="AK754" s="32"/>
      <c r="AL754" s="32"/>
      <c r="AM754" s="32"/>
      <c r="AN754" s="32"/>
    </row>
    <row r="755" spans="1:40" x14ac:dyDescent="0.2">
      <c r="A755" s="32"/>
      <c r="B755" s="32"/>
      <c r="C755" s="32"/>
      <c r="D755" s="32"/>
      <c r="E755" s="32"/>
      <c r="F755" s="32"/>
      <c r="G755" s="32"/>
      <c r="H755" s="32"/>
      <c r="I755" s="32"/>
      <c r="J755" s="32"/>
      <c r="K755" s="32"/>
      <c r="L755" s="32"/>
      <c r="M755" s="32"/>
      <c r="N755" s="32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F755" s="32"/>
      <c r="AG755" s="32"/>
      <c r="AH755" s="32"/>
      <c r="AI755" s="32"/>
      <c r="AJ755" s="32"/>
      <c r="AK755" s="32"/>
      <c r="AL755" s="32"/>
      <c r="AM755" s="32"/>
      <c r="AN755" s="32"/>
    </row>
    <row r="756" spans="1:40" x14ac:dyDescent="0.2">
      <c r="A756" s="32"/>
      <c r="B756" s="32"/>
      <c r="C756" s="32"/>
      <c r="D756" s="32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F756" s="32"/>
      <c r="AG756" s="32"/>
      <c r="AH756" s="32"/>
      <c r="AI756" s="32"/>
      <c r="AJ756" s="32"/>
      <c r="AK756" s="32"/>
      <c r="AL756" s="32"/>
      <c r="AM756" s="32"/>
      <c r="AN756" s="32"/>
    </row>
    <row r="757" spans="1:40" x14ac:dyDescent="0.2">
      <c r="A757" s="32"/>
      <c r="B757" s="32"/>
      <c r="C757" s="32"/>
      <c r="D757" s="32"/>
      <c r="E757" s="32"/>
      <c r="F757" s="32"/>
      <c r="G757" s="32"/>
      <c r="H757" s="32"/>
      <c r="I757" s="32"/>
      <c r="J757" s="32"/>
      <c r="K757" s="32"/>
      <c r="L757" s="32"/>
      <c r="M757" s="32"/>
      <c r="N757" s="32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Z757" s="32"/>
      <c r="AA757" s="32"/>
      <c r="AB757" s="32"/>
      <c r="AC757" s="32"/>
      <c r="AD757" s="32"/>
      <c r="AE757" s="32"/>
      <c r="AF757" s="32"/>
      <c r="AG757" s="32"/>
      <c r="AH757" s="32"/>
      <c r="AI757" s="32"/>
      <c r="AJ757" s="32"/>
      <c r="AK757" s="32"/>
      <c r="AL757" s="32"/>
      <c r="AM757" s="32"/>
      <c r="AN757" s="32"/>
    </row>
    <row r="758" spans="1:40" x14ac:dyDescent="0.2">
      <c r="A758" s="32"/>
      <c r="B758" s="32"/>
      <c r="C758" s="32"/>
      <c r="D758" s="32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F758" s="32"/>
      <c r="AG758" s="32"/>
      <c r="AH758" s="32"/>
      <c r="AI758" s="32"/>
      <c r="AJ758" s="32"/>
      <c r="AK758" s="32"/>
      <c r="AL758" s="32"/>
      <c r="AM758" s="32"/>
      <c r="AN758" s="32"/>
    </row>
    <row r="759" spans="1:40" x14ac:dyDescent="0.2">
      <c r="A759" s="32"/>
      <c r="B759" s="32"/>
      <c r="C759" s="32"/>
      <c r="D759" s="32"/>
      <c r="E759" s="32"/>
      <c r="F759" s="32"/>
      <c r="G759" s="32"/>
      <c r="H759" s="32"/>
      <c r="I759" s="32"/>
      <c r="J759" s="32"/>
      <c r="K759" s="32"/>
      <c r="L759" s="32"/>
      <c r="M759" s="32"/>
      <c r="N759" s="32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F759" s="32"/>
      <c r="AG759" s="32"/>
      <c r="AH759" s="32"/>
      <c r="AI759" s="32"/>
      <c r="AJ759" s="32"/>
      <c r="AK759" s="32"/>
      <c r="AL759" s="32"/>
      <c r="AM759" s="32"/>
      <c r="AN759" s="32"/>
    </row>
    <row r="760" spans="1:40" x14ac:dyDescent="0.2">
      <c r="A760" s="32"/>
      <c r="B760" s="32"/>
      <c r="C760" s="32"/>
      <c r="D760" s="32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F760" s="32"/>
      <c r="AG760" s="32"/>
      <c r="AH760" s="32"/>
      <c r="AI760" s="32"/>
      <c r="AJ760" s="32"/>
      <c r="AK760" s="32"/>
      <c r="AL760" s="32"/>
      <c r="AM760" s="32"/>
      <c r="AN760" s="32"/>
    </row>
    <row r="761" spans="1:40" x14ac:dyDescent="0.2">
      <c r="A761" s="32"/>
      <c r="B761" s="32"/>
      <c r="C761" s="32"/>
      <c r="D761" s="32"/>
      <c r="E761" s="32"/>
      <c r="F761" s="32"/>
      <c r="G761" s="32"/>
      <c r="H761" s="32"/>
      <c r="I761" s="32"/>
      <c r="J761" s="32"/>
      <c r="K761" s="32"/>
      <c r="L761" s="32"/>
      <c r="M761" s="32"/>
      <c r="N761" s="32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F761" s="32"/>
      <c r="AG761" s="32"/>
      <c r="AH761" s="32"/>
      <c r="AI761" s="32"/>
      <c r="AJ761" s="32"/>
      <c r="AK761" s="32"/>
      <c r="AL761" s="32"/>
      <c r="AM761" s="32"/>
      <c r="AN761" s="32"/>
    </row>
    <row r="762" spans="1:40" x14ac:dyDescent="0.2">
      <c r="A762" s="32"/>
      <c r="B762" s="32"/>
      <c r="C762" s="32"/>
      <c r="D762" s="32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F762" s="32"/>
      <c r="AG762" s="32"/>
      <c r="AH762" s="32"/>
      <c r="AI762" s="32"/>
      <c r="AJ762" s="32"/>
      <c r="AK762" s="32"/>
      <c r="AL762" s="32"/>
      <c r="AM762" s="32"/>
      <c r="AN762" s="32"/>
    </row>
    <row r="763" spans="1:40" x14ac:dyDescent="0.2">
      <c r="A763" s="32"/>
      <c r="B763" s="32"/>
      <c r="C763" s="32"/>
      <c r="D763" s="32"/>
      <c r="E763" s="32"/>
      <c r="F763" s="32"/>
      <c r="G763" s="32"/>
      <c r="H763" s="32"/>
      <c r="I763" s="32"/>
      <c r="J763" s="32"/>
      <c r="K763" s="32"/>
      <c r="L763" s="32"/>
      <c r="M763" s="32"/>
      <c r="N763" s="32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F763" s="32"/>
      <c r="AG763" s="32"/>
      <c r="AH763" s="32"/>
      <c r="AI763" s="32"/>
      <c r="AJ763" s="32"/>
      <c r="AK763" s="32"/>
      <c r="AL763" s="32"/>
      <c r="AM763" s="32"/>
      <c r="AN763" s="32"/>
    </row>
    <row r="764" spans="1:40" x14ac:dyDescent="0.2">
      <c r="A764" s="32"/>
      <c r="B764" s="32"/>
      <c r="C764" s="32"/>
      <c r="D764" s="32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Z764" s="32"/>
      <c r="AA764" s="32"/>
      <c r="AB764" s="32"/>
      <c r="AC764" s="32"/>
      <c r="AD764" s="32"/>
      <c r="AE764" s="32"/>
      <c r="AF764" s="32"/>
      <c r="AG764" s="32"/>
      <c r="AH764" s="32"/>
      <c r="AI764" s="32"/>
      <c r="AJ764" s="32"/>
      <c r="AK764" s="32"/>
      <c r="AL764" s="32"/>
      <c r="AM764" s="32"/>
      <c r="AN764" s="32"/>
    </row>
    <row r="765" spans="1:40" x14ac:dyDescent="0.2">
      <c r="A765" s="32"/>
      <c r="B765" s="32"/>
      <c r="C765" s="32"/>
      <c r="D765" s="32"/>
      <c r="E765" s="32"/>
      <c r="F765" s="32"/>
      <c r="G765" s="32"/>
      <c r="H765" s="32"/>
      <c r="I765" s="32"/>
      <c r="J765" s="32"/>
      <c r="K765" s="32"/>
      <c r="L765" s="32"/>
      <c r="M765" s="32"/>
      <c r="N765" s="32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F765" s="32"/>
      <c r="AG765" s="32"/>
      <c r="AH765" s="32"/>
      <c r="AI765" s="32"/>
      <c r="AJ765" s="32"/>
      <c r="AK765" s="32"/>
      <c r="AL765" s="32"/>
      <c r="AM765" s="32"/>
      <c r="AN765" s="32"/>
    </row>
    <row r="766" spans="1:40" x14ac:dyDescent="0.2">
      <c r="A766" s="32"/>
      <c r="B766" s="32"/>
      <c r="C766" s="32"/>
      <c r="D766" s="32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F766" s="32"/>
      <c r="AG766" s="32"/>
      <c r="AH766" s="32"/>
      <c r="AI766" s="32"/>
      <c r="AJ766" s="32"/>
      <c r="AK766" s="32"/>
      <c r="AL766" s="32"/>
      <c r="AM766" s="32"/>
      <c r="AN766" s="32"/>
    </row>
    <row r="767" spans="1:40" x14ac:dyDescent="0.2">
      <c r="A767" s="32"/>
      <c r="B767" s="32"/>
      <c r="C767" s="32"/>
      <c r="D767" s="32"/>
      <c r="E767" s="32"/>
      <c r="F767" s="32"/>
      <c r="G767" s="32"/>
      <c r="H767" s="32"/>
      <c r="I767" s="32"/>
      <c r="J767" s="32"/>
      <c r="K767" s="32"/>
      <c r="L767" s="32"/>
      <c r="M767" s="32"/>
      <c r="N767" s="32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F767" s="32"/>
      <c r="AG767" s="32"/>
      <c r="AH767" s="32"/>
      <c r="AI767" s="32"/>
      <c r="AJ767" s="32"/>
      <c r="AK767" s="32"/>
      <c r="AL767" s="32"/>
      <c r="AM767" s="32"/>
      <c r="AN767" s="32"/>
    </row>
    <row r="768" spans="1:40" x14ac:dyDescent="0.2">
      <c r="A768" s="32"/>
      <c r="B768" s="32"/>
      <c r="C768" s="32"/>
      <c r="D768" s="32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F768" s="32"/>
      <c r="AG768" s="32"/>
      <c r="AH768" s="32"/>
      <c r="AI768" s="32"/>
      <c r="AJ768" s="32"/>
      <c r="AK768" s="32"/>
      <c r="AL768" s="32"/>
      <c r="AM768" s="32"/>
      <c r="AN768" s="32"/>
    </row>
    <row r="769" spans="1:40" x14ac:dyDescent="0.2">
      <c r="A769" s="32"/>
      <c r="B769" s="32"/>
      <c r="C769" s="32"/>
      <c r="D769" s="32"/>
      <c r="E769" s="32"/>
      <c r="F769" s="32"/>
      <c r="G769" s="32"/>
      <c r="H769" s="32"/>
      <c r="I769" s="32"/>
      <c r="J769" s="32"/>
      <c r="K769" s="32"/>
      <c r="L769" s="32"/>
      <c r="M769" s="32"/>
      <c r="N769" s="32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F769" s="32"/>
      <c r="AG769" s="32"/>
      <c r="AH769" s="32"/>
      <c r="AI769" s="32"/>
      <c r="AJ769" s="32"/>
      <c r="AK769" s="32"/>
      <c r="AL769" s="32"/>
      <c r="AM769" s="32"/>
      <c r="AN769" s="32"/>
    </row>
    <row r="770" spans="1:40" x14ac:dyDescent="0.2">
      <c r="A770" s="32"/>
      <c r="B770" s="32"/>
      <c r="C770" s="32"/>
      <c r="D770" s="32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F770" s="32"/>
      <c r="AG770" s="32"/>
      <c r="AH770" s="32"/>
      <c r="AI770" s="32"/>
      <c r="AJ770" s="32"/>
      <c r="AK770" s="32"/>
      <c r="AL770" s="32"/>
      <c r="AM770" s="32"/>
      <c r="AN770" s="32"/>
    </row>
    <row r="771" spans="1:40" x14ac:dyDescent="0.2">
      <c r="A771" s="32"/>
      <c r="B771" s="32"/>
      <c r="C771" s="32"/>
      <c r="D771" s="32"/>
      <c r="E771" s="32"/>
      <c r="F771" s="32"/>
      <c r="G771" s="32"/>
      <c r="H771" s="32"/>
      <c r="I771" s="32"/>
      <c r="J771" s="32"/>
      <c r="K771" s="32"/>
      <c r="L771" s="32"/>
      <c r="M771" s="32"/>
      <c r="N771" s="32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F771" s="32"/>
      <c r="AG771" s="32"/>
      <c r="AH771" s="32"/>
      <c r="AI771" s="32"/>
      <c r="AJ771" s="32"/>
      <c r="AK771" s="32"/>
      <c r="AL771" s="32"/>
      <c r="AM771" s="32"/>
      <c r="AN771" s="32"/>
    </row>
    <row r="772" spans="1:40" x14ac:dyDescent="0.2">
      <c r="A772" s="32"/>
      <c r="B772" s="32"/>
      <c r="C772" s="32"/>
      <c r="D772" s="32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F772" s="32"/>
      <c r="AG772" s="32"/>
      <c r="AH772" s="32"/>
      <c r="AI772" s="32"/>
      <c r="AJ772" s="32"/>
      <c r="AK772" s="32"/>
      <c r="AL772" s="32"/>
      <c r="AM772" s="32"/>
      <c r="AN772" s="32"/>
    </row>
    <row r="773" spans="1:40" x14ac:dyDescent="0.2">
      <c r="A773" s="32"/>
      <c r="B773" s="32"/>
      <c r="C773" s="32"/>
      <c r="D773" s="32"/>
      <c r="E773" s="32"/>
      <c r="F773" s="32"/>
      <c r="G773" s="32"/>
      <c r="H773" s="32"/>
      <c r="I773" s="32"/>
      <c r="J773" s="32"/>
      <c r="K773" s="32"/>
      <c r="L773" s="32"/>
      <c r="M773" s="32"/>
      <c r="N773" s="32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F773" s="32"/>
      <c r="AG773" s="32"/>
      <c r="AH773" s="32"/>
      <c r="AI773" s="32"/>
      <c r="AJ773" s="32"/>
      <c r="AK773" s="32"/>
      <c r="AL773" s="32"/>
      <c r="AM773" s="32"/>
      <c r="AN773" s="32"/>
    </row>
    <row r="774" spans="1:40" x14ac:dyDescent="0.2">
      <c r="A774" s="32"/>
      <c r="B774" s="32"/>
      <c r="C774" s="32"/>
      <c r="D774" s="32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F774" s="32"/>
      <c r="AG774" s="32"/>
      <c r="AH774" s="32"/>
      <c r="AI774" s="32"/>
      <c r="AJ774" s="32"/>
      <c r="AK774" s="32"/>
      <c r="AL774" s="32"/>
      <c r="AM774" s="32"/>
      <c r="AN774" s="32"/>
    </row>
    <row r="775" spans="1:40" x14ac:dyDescent="0.2">
      <c r="A775" s="32"/>
      <c r="B775" s="32"/>
      <c r="C775" s="32"/>
      <c r="D775" s="32"/>
      <c r="E775" s="32"/>
      <c r="F775" s="32"/>
      <c r="G775" s="32"/>
      <c r="H775" s="32"/>
      <c r="I775" s="32"/>
      <c r="J775" s="32"/>
      <c r="K775" s="32"/>
      <c r="L775" s="32"/>
      <c r="M775" s="32"/>
      <c r="N775" s="32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F775" s="32"/>
      <c r="AG775" s="32"/>
      <c r="AH775" s="32"/>
      <c r="AI775" s="32"/>
      <c r="AJ775" s="32"/>
      <c r="AK775" s="32"/>
      <c r="AL775" s="32"/>
      <c r="AM775" s="32"/>
      <c r="AN775" s="32"/>
    </row>
    <row r="776" spans="1:40" x14ac:dyDescent="0.2">
      <c r="A776" s="32"/>
      <c r="B776" s="32"/>
      <c r="C776" s="32"/>
      <c r="D776" s="32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F776" s="32"/>
      <c r="AG776" s="32"/>
      <c r="AH776" s="32"/>
      <c r="AI776" s="32"/>
      <c r="AJ776" s="32"/>
      <c r="AK776" s="32"/>
      <c r="AL776" s="32"/>
      <c r="AM776" s="32"/>
      <c r="AN776" s="32"/>
    </row>
    <row r="777" spans="1:40" x14ac:dyDescent="0.2">
      <c r="A777" s="32"/>
      <c r="B777" s="32"/>
      <c r="C777" s="32"/>
      <c r="D777" s="32"/>
      <c r="E777" s="32"/>
      <c r="F777" s="32"/>
      <c r="G777" s="32"/>
      <c r="H777" s="32"/>
      <c r="I777" s="32"/>
      <c r="J777" s="32"/>
      <c r="K777" s="32"/>
      <c r="L777" s="32"/>
      <c r="M777" s="32"/>
      <c r="N777" s="32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F777" s="32"/>
      <c r="AG777" s="32"/>
      <c r="AH777" s="32"/>
      <c r="AI777" s="32"/>
      <c r="AJ777" s="32"/>
      <c r="AK777" s="32"/>
      <c r="AL777" s="32"/>
      <c r="AM777" s="32"/>
      <c r="AN777" s="32"/>
    </row>
    <row r="778" spans="1:40" x14ac:dyDescent="0.2">
      <c r="A778" s="32"/>
      <c r="B778" s="32"/>
      <c r="C778" s="32"/>
      <c r="D778" s="32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F778" s="32"/>
      <c r="AG778" s="32"/>
      <c r="AH778" s="32"/>
      <c r="AI778" s="32"/>
      <c r="AJ778" s="32"/>
      <c r="AK778" s="32"/>
      <c r="AL778" s="32"/>
      <c r="AM778" s="32"/>
      <c r="AN778" s="32"/>
    </row>
    <row r="779" spans="1:40" x14ac:dyDescent="0.2">
      <c r="A779" s="32"/>
      <c r="B779" s="32"/>
      <c r="C779" s="32"/>
      <c r="D779" s="32"/>
      <c r="E779" s="32"/>
      <c r="F779" s="32"/>
      <c r="G779" s="32"/>
      <c r="H779" s="32"/>
      <c r="I779" s="32"/>
      <c r="J779" s="32"/>
      <c r="K779" s="32"/>
      <c r="L779" s="32"/>
      <c r="M779" s="32"/>
      <c r="N779" s="32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F779" s="32"/>
      <c r="AG779" s="32"/>
      <c r="AH779" s="32"/>
      <c r="AI779" s="32"/>
      <c r="AJ779" s="32"/>
      <c r="AK779" s="32"/>
      <c r="AL779" s="32"/>
      <c r="AM779" s="32"/>
      <c r="AN779" s="32"/>
    </row>
    <row r="780" spans="1:40" x14ac:dyDescent="0.2">
      <c r="A780" s="32"/>
      <c r="B780" s="32"/>
      <c r="C780" s="32"/>
      <c r="D780" s="32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F780" s="32"/>
      <c r="AG780" s="32"/>
      <c r="AH780" s="32"/>
      <c r="AI780" s="32"/>
      <c r="AJ780" s="32"/>
      <c r="AK780" s="32"/>
      <c r="AL780" s="32"/>
      <c r="AM780" s="32"/>
      <c r="AN780" s="32"/>
    </row>
    <row r="781" spans="1:40" x14ac:dyDescent="0.2">
      <c r="A781" s="32"/>
      <c r="B781" s="32"/>
      <c r="C781" s="32"/>
      <c r="D781" s="32"/>
      <c r="E781" s="32"/>
      <c r="F781" s="32"/>
      <c r="G781" s="32"/>
      <c r="H781" s="32"/>
      <c r="I781" s="32"/>
      <c r="J781" s="32"/>
      <c r="K781" s="32"/>
      <c r="L781" s="32"/>
      <c r="M781" s="32"/>
      <c r="N781" s="32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F781" s="32"/>
      <c r="AG781" s="32"/>
      <c r="AH781" s="32"/>
      <c r="AI781" s="32"/>
      <c r="AJ781" s="32"/>
      <c r="AK781" s="32"/>
      <c r="AL781" s="32"/>
      <c r="AM781" s="32"/>
      <c r="AN781" s="32"/>
    </row>
    <row r="782" spans="1:40" x14ac:dyDescent="0.2">
      <c r="A782" s="32"/>
      <c r="B782" s="32"/>
      <c r="C782" s="32"/>
      <c r="D782" s="32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F782" s="32"/>
      <c r="AG782" s="32"/>
      <c r="AH782" s="32"/>
      <c r="AI782" s="32"/>
      <c r="AJ782" s="32"/>
      <c r="AK782" s="32"/>
      <c r="AL782" s="32"/>
      <c r="AM782" s="32"/>
      <c r="AN782" s="32"/>
    </row>
    <row r="783" spans="1:40" x14ac:dyDescent="0.2">
      <c r="A783" s="32"/>
      <c r="B783" s="32"/>
      <c r="C783" s="32"/>
      <c r="D783" s="32"/>
      <c r="E783" s="32"/>
      <c r="F783" s="32"/>
      <c r="G783" s="32"/>
      <c r="H783" s="32"/>
      <c r="I783" s="32"/>
      <c r="J783" s="32"/>
      <c r="K783" s="32"/>
      <c r="L783" s="32"/>
      <c r="M783" s="32"/>
      <c r="N783" s="32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F783" s="32"/>
      <c r="AG783" s="32"/>
      <c r="AH783" s="32"/>
      <c r="AI783" s="32"/>
      <c r="AJ783" s="32"/>
      <c r="AK783" s="32"/>
      <c r="AL783" s="32"/>
      <c r="AM783" s="32"/>
      <c r="AN783" s="32"/>
    </row>
    <row r="784" spans="1:40" x14ac:dyDescent="0.2">
      <c r="A784" s="32"/>
      <c r="B784" s="32"/>
      <c r="C784" s="32"/>
      <c r="D784" s="32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F784" s="32"/>
      <c r="AG784" s="32"/>
      <c r="AH784" s="32"/>
      <c r="AI784" s="32"/>
      <c r="AJ784" s="32"/>
      <c r="AK784" s="32"/>
      <c r="AL784" s="32"/>
      <c r="AM784" s="32"/>
      <c r="AN784" s="32"/>
    </row>
    <row r="785" spans="1:40" x14ac:dyDescent="0.2">
      <c r="A785" s="32"/>
      <c r="B785" s="32"/>
      <c r="C785" s="32"/>
      <c r="D785" s="32"/>
      <c r="E785" s="32"/>
      <c r="F785" s="32"/>
      <c r="G785" s="32"/>
      <c r="H785" s="32"/>
      <c r="I785" s="32"/>
      <c r="J785" s="32"/>
      <c r="K785" s="32"/>
      <c r="L785" s="32"/>
      <c r="M785" s="32"/>
      <c r="N785" s="32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F785" s="32"/>
      <c r="AG785" s="32"/>
      <c r="AH785" s="32"/>
      <c r="AI785" s="32"/>
      <c r="AJ785" s="32"/>
      <c r="AK785" s="32"/>
      <c r="AL785" s="32"/>
      <c r="AM785" s="32"/>
      <c r="AN785" s="32"/>
    </row>
    <row r="786" spans="1:40" x14ac:dyDescent="0.2">
      <c r="A786" s="32"/>
      <c r="B786" s="32"/>
      <c r="C786" s="32"/>
      <c r="D786" s="32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F786" s="32"/>
      <c r="AG786" s="32"/>
      <c r="AH786" s="32"/>
      <c r="AI786" s="32"/>
      <c r="AJ786" s="32"/>
      <c r="AK786" s="32"/>
      <c r="AL786" s="32"/>
      <c r="AM786" s="32"/>
      <c r="AN786" s="32"/>
    </row>
    <row r="787" spans="1:40" x14ac:dyDescent="0.2">
      <c r="A787" s="32"/>
      <c r="B787" s="32"/>
      <c r="C787" s="32"/>
      <c r="D787" s="32"/>
      <c r="E787" s="32"/>
      <c r="F787" s="32"/>
      <c r="G787" s="32"/>
      <c r="H787" s="32"/>
      <c r="I787" s="32"/>
      <c r="J787" s="32"/>
      <c r="K787" s="32"/>
      <c r="L787" s="32"/>
      <c r="M787" s="32"/>
      <c r="N787" s="32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F787" s="32"/>
      <c r="AG787" s="32"/>
      <c r="AH787" s="32"/>
      <c r="AI787" s="32"/>
      <c r="AJ787" s="32"/>
      <c r="AK787" s="32"/>
      <c r="AL787" s="32"/>
      <c r="AM787" s="32"/>
      <c r="AN787" s="32"/>
    </row>
    <row r="788" spans="1:40" x14ac:dyDescent="0.2">
      <c r="A788" s="32"/>
      <c r="B788" s="32"/>
      <c r="C788" s="32"/>
      <c r="D788" s="32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F788" s="32"/>
      <c r="AG788" s="32"/>
      <c r="AH788" s="32"/>
      <c r="AI788" s="32"/>
      <c r="AJ788" s="32"/>
      <c r="AK788" s="32"/>
      <c r="AL788" s="32"/>
      <c r="AM788" s="32"/>
      <c r="AN788" s="32"/>
    </row>
    <row r="789" spans="1:40" x14ac:dyDescent="0.2">
      <c r="A789" s="32"/>
      <c r="B789" s="32"/>
      <c r="C789" s="32"/>
      <c r="D789" s="32"/>
      <c r="E789" s="32"/>
      <c r="F789" s="32"/>
      <c r="G789" s="32"/>
      <c r="H789" s="32"/>
      <c r="I789" s="32"/>
      <c r="J789" s="32"/>
      <c r="K789" s="32"/>
      <c r="L789" s="32"/>
      <c r="M789" s="32"/>
      <c r="N789" s="32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Z789" s="32"/>
      <c r="AA789" s="32"/>
      <c r="AB789" s="32"/>
      <c r="AC789" s="32"/>
      <c r="AD789" s="32"/>
      <c r="AE789" s="32"/>
      <c r="AF789" s="32"/>
      <c r="AG789" s="32"/>
      <c r="AH789" s="32"/>
      <c r="AI789" s="32"/>
      <c r="AJ789" s="32"/>
      <c r="AK789" s="32"/>
      <c r="AL789" s="32"/>
      <c r="AM789" s="32"/>
      <c r="AN789" s="32"/>
    </row>
    <row r="790" spans="1:40" x14ac:dyDescent="0.2">
      <c r="A790" s="32"/>
      <c r="B790" s="32"/>
      <c r="C790" s="32"/>
      <c r="D790" s="32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F790" s="32"/>
      <c r="AG790" s="32"/>
      <c r="AH790" s="32"/>
      <c r="AI790" s="32"/>
      <c r="AJ790" s="32"/>
      <c r="AK790" s="32"/>
      <c r="AL790" s="32"/>
      <c r="AM790" s="32"/>
      <c r="AN790" s="32"/>
    </row>
    <row r="791" spans="1:40" x14ac:dyDescent="0.2">
      <c r="A791" s="32"/>
      <c r="B791" s="32"/>
      <c r="C791" s="32"/>
      <c r="D791" s="32"/>
      <c r="E791" s="32"/>
      <c r="F791" s="32"/>
      <c r="G791" s="32"/>
      <c r="H791" s="32"/>
      <c r="I791" s="32"/>
      <c r="J791" s="32"/>
      <c r="K791" s="32"/>
      <c r="L791" s="32"/>
      <c r="M791" s="32"/>
      <c r="N791" s="32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F791" s="32"/>
      <c r="AG791" s="32"/>
      <c r="AH791" s="32"/>
      <c r="AI791" s="32"/>
      <c r="AJ791" s="32"/>
      <c r="AK791" s="32"/>
      <c r="AL791" s="32"/>
      <c r="AM791" s="32"/>
      <c r="AN791" s="32"/>
    </row>
    <row r="792" spans="1:40" x14ac:dyDescent="0.2">
      <c r="A792" s="32"/>
      <c r="B792" s="32"/>
      <c r="C792" s="32"/>
      <c r="D792" s="32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F792" s="32"/>
      <c r="AG792" s="32"/>
      <c r="AH792" s="32"/>
      <c r="AI792" s="32"/>
      <c r="AJ792" s="32"/>
      <c r="AK792" s="32"/>
      <c r="AL792" s="32"/>
      <c r="AM792" s="32"/>
      <c r="AN792" s="32"/>
    </row>
    <row r="793" spans="1:40" x14ac:dyDescent="0.2">
      <c r="A793" s="32"/>
      <c r="B793" s="32"/>
      <c r="C793" s="32"/>
      <c r="D793" s="32"/>
      <c r="E793" s="32"/>
      <c r="F793" s="32"/>
      <c r="G793" s="32"/>
      <c r="H793" s="32"/>
      <c r="I793" s="32"/>
      <c r="J793" s="32"/>
      <c r="K793" s="32"/>
      <c r="L793" s="32"/>
      <c r="M793" s="32"/>
      <c r="N793" s="32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F793" s="32"/>
      <c r="AG793" s="32"/>
      <c r="AH793" s="32"/>
      <c r="AI793" s="32"/>
      <c r="AJ793" s="32"/>
      <c r="AK793" s="32"/>
      <c r="AL793" s="32"/>
      <c r="AM793" s="32"/>
      <c r="AN793" s="32"/>
    </row>
    <row r="794" spans="1:40" x14ac:dyDescent="0.2">
      <c r="A794" s="32"/>
      <c r="B794" s="32"/>
      <c r="C794" s="32"/>
      <c r="D794" s="32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F794" s="32"/>
      <c r="AG794" s="32"/>
      <c r="AH794" s="32"/>
      <c r="AI794" s="32"/>
      <c r="AJ794" s="32"/>
      <c r="AK794" s="32"/>
      <c r="AL794" s="32"/>
      <c r="AM794" s="32"/>
      <c r="AN794" s="32"/>
    </row>
    <row r="795" spans="1:40" x14ac:dyDescent="0.2">
      <c r="A795" s="32"/>
      <c r="B795" s="32"/>
      <c r="C795" s="32"/>
      <c r="D795" s="32"/>
      <c r="E795" s="32"/>
      <c r="F795" s="32"/>
      <c r="G795" s="32"/>
      <c r="H795" s="32"/>
      <c r="I795" s="32"/>
      <c r="J795" s="32"/>
      <c r="K795" s="32"/>
      <c r="L795" s="32"/>
      <c r="M795" s="32"/>
      <c r="N795" s="32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F795" s="32"/>
      <c r="AG795" s="32"/>
      <c r="AH795" s="32"/>
      <c r="AI795" s="32"/>
      <c r="AJ795" s="32"/>
      <c r="AK795" s="32"/>
      <c r="AL795" s="32"/>
      <c r="AM795" s="32"/>
      <c r="AN795" s="32"/>
    </row>
    <row r="796" spans="1:40" x14ac:dyDescent="0.2">
      <c r="A796" s="32"/>
      <c r="B796" s="32"/>
      <c r="C796" s="32"/>
      <c r="D796" s="32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F796" s="32"/>
      <c r="AG796" s="32"/>
      <c r="AH796" s="32"/>
      <c r="AI796" s="32"/>
      <c r="AJ796" s="32"/>
      <c r="AK796" s="32"/>
      <c r="AL796" s="32"/>
      <c r="AM796" s="32"/>
      <c r="AN796" s="32"/>
    </row>
    <row r="797" spans="1:40" x14ac:dyDescent="0.2">
      <c r="A797" s="32"/>
      <c r="B797" s="32"/>
      <c r="C797" s="32"/>
      <c r="D797" s="32"/>
      <c r="E797" s="32"/>
      <c r="F797" s="32"/>
      <c r="G797" s="32"/>
      <c r="H797" s="32"/>
      <c r="I797" s="32"/>
      <c r="J797" s="32"/>
      <c r="K797" s="32"/>
      <c r="L797" s="32"/>
      <c r="M797" s="32"/>
      <c r="N797" s="32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F797" s="32"/>
      <c r="AG797" s="32"/>
      <c r="AH797" s="32"/>
      <c r="AI797" s="32"/>
      <c r="AJ797" s="32"/>
      <c r="AK797" s="32"/>
      <c r="AL797" s="32"/>
      <c r="AM797" s="32"/>
      <c r="AN797" s="32"/>
    </row>
    <row r="798" spans="1:40" x14ac:dyDescent="0.2">
      <c r="A798" s="32"/>
      <c r="B798" s="32"/>
      <c r="C798" s="32"/>
      <c r="D798" s="32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F798" s="32"/>
      <c r="AG798" s="32"/>
      <c r="AH798" s="32"/>
      <c r="AI798" s="32"/>
      <c r="AJ798" s="32"/>
      <c r="AK798" s="32"/>
      <c r="AL798" s="32"/>
      <c r="AM798" s="32"/>
      <c r="AN798" s="32"/>
    </row>
    <row r="799" spans="1:40" x14ac:dyDescent="0.2">
      <c r="A799" s="32"/>
      <c r="B799" s="32"/>
      <c r="C799" s="32"/>
      <c r="D799" s="32"/>
      <c r="E799" s="32"/>
      <c r="F799" s="32"/>
      <c r="G799" s="32"/>
      <c r="H799" s="32"/>
      <c r="I799" s="32"/>
      <c r="J799" s="32"/>
      <c r="K799" s="32"/>
      <c r="L799" s="32"/>
      <c r="M799" s="32"/>
      <c r="N799" s="32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F799" s="32"/>
      <c r="AG799" s="32"/>
      <c r="AH799" s="32"/>
      <c r="AI799" s="32"/>
      <c r="AJ799" s="32"/>
      <c r="AK799" s="32"/>
      <c r="AL799" s="32"/>
      <c r="AM799" s="32"/>
      <c r="AN799" s="32"/>
    </row>
    <row r="800" spans="1:40" x14ac:dyDescent="0.2">
      <c r="A800" s="32"/>
      <c r="B800" s="32"/>
      <c r="C800" s="32"/>
      <c r="D800" s="32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Z800" s="32"/>
      <c r="AA800" s="32"/>
      <c r="AB800" s="32"/>
      <c r="AC800" s="32"/>
      <c r="AD800" s="32"/>
      <c r="AE800" s="32"/>
      <c r="AF800" s="32"/>
      <c r="AG800" s="32"/>
      <c r="AH800" s="32"/>
      <c r="AI800" s="32"/>
      <c r="AJ800" s="32"/>
      <c r="AK800" s="32"/>
      <c r="AL800" s="32"/>
      <c r="AM800" s="32"/>
      <c r="AN800" s="32"/>
    </row>
    <row r="801" spans="1:40" x14ac:dyDescent="0.2">
      <c r="A801" s="32"/>
      <c r="B801" s="32"/>
      <c r="C801" s="32"/>
      <c r="D801" s="32"/>
      <c r="E801" s="32"/>
      <c r="F801" s="32"/>
      <c r="G801" s="32"/>
      <c r="H801" s="32"/>
      <c r="I801" s="32"/>
      <c r="J801" s="32"/>
      <c r="K801" s="32"/>
      <c r="L801" s="32"/>
      <c r="M801" s="32"/>
      <c r="N801" s="32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F801" s="32"/>
      <c r="AG801" s="32"/>
      <c r="AH801" s="32"/>
      <c r="AI801" s="32"/>
      <c r="AJ801" s="32"/>
      <c r="AK801" s="32"/>
      <c r="AL801" s="32"/>
      <c r="AM801" s="32"/>
      <c r="AN801" s="32"/>
    </row>
    <row r="802" spans="1:40" x14ac:dyDescent="0.2">
      <c r="A802" s="32"/>
      <c r="B802" s="32"/>
      <c r="C802" s="32"/>
      <c r="D802" s="32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F802" s="32"/>
      <c r="AG802" s="32"/>
      <c r="AH802" s="32"/>
      <c r="AI802" s="32"/>
      <c r="AJ802" s="32"/>
      <c r="AK802" s="32"/>
      <c r="AL802" s="32"/>
      <c r="AM802" s="32"/>
      <c r="AN802" s="32"/>
    </row>
    <row r="803" spans="1:40" x14ac:dyDescent="0.2">
      <c r="A803" s="32"/>
      <c r="B803" s="32"/>
      <c r="C803" s="32"/>
      <c r="D803" s="32"/>
      <c r="E803" s="32"/>
      <c r="F803" s="32"/>
      <c r="G803" s="32"/>
      <c r="H803" s="32"/>
      <c r="I803" s="32"/>
      <c r="J803" s="32"/>
      <c r="K803" s="32"/>
      <c r="L803" s="32"/>
      <c r="M803" s="32"/>
      <c r="N803" s="32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F803" s="32"/>
      <c r="AG803" s="32"/>
      <c r="AH803" s="32"/>
      <c r="AI803" s="32"/>
      <c r="AJ803" s="32"/>
      <c r="AK803" s="32"/>
      <c r="AL803" s="32"/>
      <c r="AM803" s="32"/>
      <c r="AN803" s="32"/>
    </row>
    <row r="804" spans="1:40" x14ac:dyDescent="0.2">
      <c r="A804" s="32"/>
      <c r="B804" s="32"/>
      <c r="C804" s="32"/>
      <c r="D804" s="32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F804" s="32"/>
      <c r="AG804" s="32"/>
      <c r="AH804" s="32"/>
      <c r="AI804" s="32"/>
      <c r="AJ804" s="32"/>
      <c r="AK804" s="32"/>
      <c r="AL804" s="32"/>
      <c r="AM804" s="32"/>
      <c r="AN804" s="32"/>
    </row>
    <row r="805" spans="1:40" x14ac:dyDescent="0.2">
      <c r="A805" s="32"/>
      <c r="B805" s="32"/>
      <c r="C805" s="32"/>
      <c r="D805" s="32"/>
      <c r="E805" s="32"/>
      <c r="F805" s="32"/>
      <c r="G805" s="32"/>
      <c r="H805" s="32"/>
      <c r="I805" s="32"/>
      <c r="J805" s="32"/>
      <c r="K805" s="32"/>
      <c r="L805" s="32"/>
      <c r="M805" s="32"/>
      <c r="N805" s="32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F805" s="32"/>
      <c r="AG805" s="32"/>
      <c r="AH805" s="32"/>
      <c r="AI805" s="32"/>
      <c r="AJ805" s="32"/>
      <c r="AK805" s="32"/>
      <c r="AL805" s="32"/>
      <c r="AM805" s="32"/>
      <c r="AN805" s="32"/>
    </row>
    <row r="806" spans="1:40" x14ac:dyDescent="0.2">
      <c r="A806" s="32"/>
      <c r="B806" s="32"/>
      <c r="C806" s="32"/>
      <c r="D806" s="32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F806" s="32"/>
      <c r="AG806" s="32"/>
      <c r="AH806" s="32"/>
      <c r="AI806" s="32"/>
      <c r="AJ806" s="32"/>
      <c r="AK806" s="32"/>
      <c r="AL806" s="32"/>
      <c r="AM806" s="32"/>
      <c r="AN806" s="32"/>
    </row>
    <row r="807" spans="1:40" x14ac:dyDescent="0.2">
      <c r="A807" s="32"/>
      <c r="B807" s="32"/>
      <c r="C807" s="32"/>
      <c r="D807" s="32"/>
      <c r="E807" s="32"/>
      <c r="F807" s="32"/>
      <c r="G807" s="32"/>
      <c r="H807" s="32"/>
      <c r="I807" s="32"/>
      <c r="J807" s="32"/>
      <c r="K807" s="32"/>
      <c r="L807" s="32"/>
      <c r="M807" s="32"/>
      <c r="N807" s="32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F807" s="32"/>
      <c r="AG807" s="32"/>
      <c r="AH807" s="32"/>
      <c r="AI807" s="32"/>
      <c r="AJ807" s="32"/>
      <c r="AK807" s="32"/>
      <c r="AL807" s="32"/>
      <c r="AM807" s="32"/>
      <c r="AN807" s="32"/>
    </row>
    <row r="808" spans="1:40" x14ac:dyDescent="0.2">
      <c r="A808" s="32"/>
      <c r="B808" s="32"/>
      <c r="C808" s="32"/>
      <c r="D808" s="32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F808" s="32"/>
      <c r="AG808" s="32"/>
      <c r="AH808" s="32"/>
      <c r="AI808" s="32"/>
      <c r="AJ808" s="32"/>
      <c r="AK808" s="32"/>
      <c r="AL808" s="32"/>
      <c r="AM808" s="32"/>
      <c r="AN808" s="32"/>
    </row>
    <row r="809" spans="1:40" x14ac:dyDescent="0.2">
      <c r="A809" s="32"/>
      <c r="B809" s="32"/>
      <c r="C809" s="32"/>
      <c r="D809" s="32"/>
      <c r="E809" s="32"/>
      <c r="F809" s="32"/>
      <c r="G809" s="32"/>
      <c r="H809" s="32"/>
      <c r="I809" s="32"/>
      <c r="J809" s="32"/>
      <c r="K809" s="32"/>
      <c r="L809" s="32"/>
      <c r="M809" s="32"/>
      <c r="N809" s="32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F809" s="32"/>
      <c r="AG809" s="32"/>
      <c r="AH809" s="32"/>
      <c r="AI809" s="32"/>
      <c r="AJ809" s="32"/>
      <c r="AK809" s="32"/>
      <c r="AL809" s="32"/>
      <c r="AM809" s="32"/>
      <c r="AN809" s="32"/>
    </row>
    <row r="810" spans="1:40" x14ac:dyDescent="0.2">
      <c r="A810" s="32"/>
      <c r="B810" s="32"/>
      <c r="C810" s="32"/>
      <c r="D810" s="32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F810" s="32"/>
      <c r="AG810" s="32"/>
      <c r="AH810" s="32"/>
      <c r="AI810" s="32"/>
      <c r="AJ810" s="32"/>
      <c r="AK810" s="32"/>
      <c r="AL810" s="32"/>
      <c r="AM810" s="32"/>
      <c r="AN810" s="32"/>
    </row>
    <row r="811" spans="1:40" x14ac:dyDescent="0.2">
      <c r="A811" s="32"/>
      <c r="B811" s="32"/>
      <c r="C811" s="32"/>
      <c r="D811" s="32"/>
      <c r="E811" s="32"/>
      <c r="F811" s="32"/>
      <c r="G811" s="32"/>
      <c r="H811" s="32"/>
      <c r="I811" s="32"/>
      <c r="J811" s="32"/>
      <c r="K811" s="32"/>
      <c r="L811" s="32"/>
      <c r="M811" s="32"/>
      <c r="N811" s="32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F811" s="32"/>
      <c r="AG811" s="32"/>
      <c r="AH811" s="32"/>
      <c r="AI811" s="32"/>
      <c r="AJ811" s="32"/>
      <c r="AK811" s="32"/>
      <c r="AL811" s="32"/>
      <c r="AM811" s="32"/>
      <c r="AN811" s="32"/>
    </row>
    <row r="812" spans="1:40" x14ac:dyDescent="0.2">
      <c r="A812" s="32"/>
      <c r="B812" s="32"/>
      <c r="C812" s="32"/>
      <c r="D812" s="32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F812" s="32"/>
      <c r="AG812" s="32"/>
      <c r="AH812" s="32"/>
      <c r="AI812" s="32"/>
      <c r="AJ812" s="32"/>
      <c r="AK812" s="32"/>
      <c r="AL812" s="32"/>
      <c r="AM812" s="32"/>
      <c r="AN812" s="32"/>
    </row>
    <row r="813" spans="1:40" x14ac:dyDescent="0.2">
      <c r="A813" s="32"/>
      <c r="B813" s="32"/>
      <c r="C813" s="32"/>
      <c r="D813" s="32"/>
      <c r="E813" s="32"/>
      <c r="F813" s="32"/>
      <c r="G813" s="32"/>
      <c r="H813" s="32"/>
      <c r="I813" s="32"/>
      <c r="J813" s="32"/>
      <c r="K813" s="32"/>
      <c r="L813" s="32"/>
      <c r="M813" s="32"/>
      <c r="N813" s="32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F813" s="32"/>
      <c r="AG813" s="32"/>
      <c r="AH813" s="32"/>
      <c r="AI813" s="32"/>
      <c r="AJ813" s="32"/>
      <c r="AK813" s="32"/>
      <c r="AL813" s="32"/>
      <c r="AM813" s="32"/>
      <c r="AN813" s="32"/>
    </row>
    <row r="814" spans="1:40" x14ac:dyDescent="0.2">
      <c r="A814" s="32"/>
      <c r="B814" s="32"/>
      <c r="C814" s="32"/>
      <c r="D814" s="32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F814" s="32"/>
      <c r="AG814" s="32"/>
      <c r="AH814" s="32"/>
      <c r="AI814" s="32"/>
      <c r="AJ814" s="32"/>
      <c r="AK814" s="32"/>
      <c r="AL814" s="32"/>
      <c r="AM814" s="32"/>
      <c r="AN814" s="32"/>
    </row>
    <row r="815" spans="1:40" x14ac:dyDescent="0.2">
      <c r="A815" s="32"/>
      <c r="B815" s="32"/>
      <c r="C815" s="32"/>
      <c r="D815" s="32"/>
      <c r="E815" s="32"/>
      <c r="F815" s="32"/>
      <c r="G815" s="32"/>
      <c r="H815" s="32"/>
      <c r="I815" s="32"/>
      <c r="J815" s="32"/>
      <c r="K815" s="32"/>
      <c r="L815" s="32"/>
      <c r="M815" s="32"/>
      <c r="N815" s="32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F815" s="32"/>
      <c r="AG815" s="32"/>
      <c r="AH815" s="32"/>
      <c r="AI815" s="32"/>
      <c r="AJ815" s="32"/>
      <c r="AK815" s="32"/>
      <c r="AL815" s="32"/>
      <c r="AM815" s="32"/>
      <c r="AN815" s="32"/>
    </row>
    <row r="816" spans="1:40" x14ac:dyDescent="0.2">
      <c r="A816" s="32"/>
      <c r="B816" s="32"/>
      <c r="C816" s="32"/>
      <c r="D816" s="32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F816" s="32"/>
      <c r="AG816" s="32"/>
      <c r="AH816" s="32"/>
      <c r="AI816" s="32"/>
      <c r="AJ816" s="32"/>
      <c r="AK816" s="32"/>
      <c r="AL816" s="32"/>
      <c r="AM816" s="32"/>
      <c r="AN816" s="32"/>
    </row>
    <row r="817" spans="1:40" x14ac:dyDescent="0.2">
      <c r="A817" s="32"/>
      <c r="B817" s="32"/>
      <c r="C817" s="32"/>
      <c r="D817" s="32"/>
      <c r="E817" s="32"/>
      <c r="F817" s="32"/>
      <c r="G817" s="32"/>
      <c r="H817" s="32"/>
      <c r="I817" s="32"/>
      <c r="J817" s="32"/>
      <c r="K817" s="32"/>
      <c r="L817" s="32"/>
      <c r="M817" s="32"/>
      <c r="N817" s="32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F817" s="32"/>
      <c r="AG817" s="32"/>
      <c r="AH817" s="32"/>
      <c r="AI817" s="32"/>
      <c r="AJ817" s="32"/>
      <c r="AK817" s="32"/>
      <c r="AL817" s="32"/>
      <c r="AM817" s="32"/>
      <c r="AN817" s="32"/>
    </row>
    <row r="818" spans="1:40" x14ac:dyDescent="0.2">
      <c r="A818" s="32"/>
      <c r="B818" s="32"/>
      <c r="C818" s="32"/>
      <c r="D818" s="32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F818" s="32"/>
      <c r="AG818" s="32"/>
      <c r="AH818" s="32"/>
      <c r="AI818" s="32"/>
      <c r="AJ818" s="32"/>
      <c r="AK818" s="32"/>
      <c r="AL818" s="32"/>
      <c r="AM818" s="32"/>
      <c r="AN818" s="32"/>
    </row>
    <row r="819" spans="1:40" x14ac:dyDescent="0.2">
      <c r="A819" s="32"/>
      <c r="B819" s="32"/>
      <c r="C819" s="32"/>
      <c r="D819" s="32"/>
      <c r="E819" s="32"/>
      <c r="F819" s="32"/>
      <c r="G819" s="32"/>
      <c r="H819" s="32"/>
      <c r="I819" s="32"/>
      <c r="J819" s="32"/>
      <c r="K819" s="32"/>
      <c r="L819" s="32"/>
      <c r="M819" s="32"/>
      <c r="N819" s="32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F819" s="32"/>
      <c r="AG819" s="32"/>
      <c r="AH819" s="32"/>
      <c r="AI819" s="32"/>
      <c r="AJ819" s="32"/>
      <c r="AK819" s="32"/>
      <c r="AL819" s="32"/>
      <c r="AM819" s="32"/>
      <c r="AN819" s="32"/>
    </row>
    <row r="820" spans="1:40" x14ac:dyDescent="0.2">
      <c r="A820" s="32"/>
      <c r="B820" s="32"/>
      <c r="C820" s="32"/>
      <c r="D820" s="32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F820" s="32"/>
      <c r="AG820" s="32"/>
      <c r="AH820" s="32"/>
      <c r="AI820" s="32"/>
      <c r="AJ820" s="32"/>
      <c r="AK820" s="32"/>
      <c r="AL820" s="32"/>
      <c r="AM820" s="32"/>
      <c r="AN820" s="32"/>
    </row>
    <row r="821" spans="1:40" x14ac:dyDescent="0.2">
      <c r="A821" s="32"/>
      <c r="B821" s="32"/>
      <c r="C821" s="32"/>
      <c r="D821" s="32"/>
      <c r="E821" s="32"/>
      <c r="F821" s="32"/>
      <c r="G821" s="32"/>
      <c r="H821" s="32"/>
      <c r="I821" s="32"/>
      <c r="J821" s="32"/>
      <c r="K821" s="32"/>
      <c r="L821" s="32"/>
      <c r="M821" s="32"/>
      <c r="N821" s="32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F821" s="32"/>
      <c r="AG821" s="32"/>
      <c r="AH821" s="32"/>
      <c r="AI821" s="32"/>
      <c r="AJ821" s="32"/>
      <c r="AK821" s="32"/>
      <c r="AL821" s="32"/>
      <c r="AM821" s="32"/>
      <c r="AN821" s="32"/>
    </row>
    <row r="822" spans="1:40" x14ac:dyDescent="0.2">
      <c r="A822" s="32"/>
      <c r="B822" s="32"/>
      <c r="C822" s="32"/>
      <c r="D822" s="32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F822" s="32"/>
      <c r="AG822" s="32"/>
      <c r="AH822" s="32"/>
      <c r="AI822" s="32"/>
      <c r="AJ822" s="32"/>
      <c r="AK822" s="32"/>
      <c r="AL822" s="32"/>
      <c r="AM822" s="32"/>
      <c r="AN822" s="32"/>
    </row>
    <row r="823" spans="1:40" x14ac:dyDescent="0.2">
      <c r="A823" s="32"/>
      <c r="B823" s="32"/>
      <c r="C823" s="32"/>
      <c r="D823" s="32"/>
      <c r="E823" s="32"/>
      <c r="F823" s="32"/>
      <c r="G823" s="32"/>
      <c r="H823" s="32"/>
      <c r="I823" s="32"/>
      <c r="J823" s="32"/>
      <c r="K823" s="32"/>
      <c r="L823" s="32"/>
      <c r="M823" s="32"/>
      <c r="N823" s="32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F823" s="32"/>
      <c r="AG823" s="32"/>
      <c r="AH823" s="32"/>
      <c r="AI823" s="32"/>
      <c r="AJ823" s="32"/>
      <c r="AK823" s="32"/>
      <c r="AL823" s="32"/>
      <c r="AM823" s="32"/>
      <c r="AN823" s="32"/>
    </row>
    <row r="824" spans="1:40" x14ac:dyDescent="0.2">
      <c r="A824" s="32"/>
      <c r="B824" s="32"/>
      <c r="C824" s="32"/>
      <c r="D824" s="32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F824" s="32"/>
      <c r="AG824" s="32"/>
      <c r="AH824" s="32"/>
      <c r="AI824" s="32"/>
      <c r="AJ824" s="32"/>
      <c r="AK824" s="32"/>
      <c r="AL824" s="32"/>
      <c r="AM824" s="32"/>
      <c r="AN824" s="32"/>
    </row>
    <row r="825" spans="1:40" x14ac:dyDescent="0.2">
      <c r="A825" s="32"/>
      <c r="B825" s="32"/>
      <c r="C825" s="32"/>
      <c r="D825" s="32"/>
      <c r="E825" s="32"/>
      <c r="F825" s="32"/>
      <c r="G825" s="32"/>
      <c r="H825" s="32"/>
      <c r="I825" s="32"/>
      <c r="J825" s="32"/>
      <c r="K825" s="32"/>
      <c r="L825" s="32"/>
      <c r="M825" s="32"/>
      <c r="N825" s="32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F825" s="32"/>
      <c r="AG825" s="32"/>
      <c r="AH825" s="32"/>
      <c r="AI825" s="32"/>
      <c r="AJ825" s="32"/>
      <c r="AK825" s="32"/>
      <c r="AL825" s="32"/>
      <c r="AM825" s="32"/>
      <c r="AN825" s="32"/>
    </row>
    <row r="826" spans="1:40" x14ac:dyDescent="0.2">
      <c r="A826" s="32"/>
      <c r="B826" s="32"/>
      <c r="C826" s="32"/>
      <c r="D826" s="32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F826" s="32"/>
      <c r="AG826" s="32"/>
      <c r="AH826" s="32"/>
      <c r="AI826" s="32"/>
      <c r="AJ826" s="32"/>
      <c r="AK826" s="32"/>
      <c r="AL826" s="32"/>
      <c r="AM826" s="32"/>
      <c r="AN826" s="32"/>
    </row>
    <row r="827" spans="1:40" x14ac:dyDescent="0.2">
      <c r="A827" s="32"/>
      <c r="B827" s="32"/>
      <c r="C827" s="32"/>
      <c r="D827" s="32"/>
      <c r="E827" s="32"/>
      <c r="F827" s="32"/>
      <c r="G827" s="32"/>
      <c r="H827" s="32"/>
      <c r="I827" s="32"/>
      <c r="J827" s="32"/>
      <c r="K827" s="32"/>
      <c r="L827" s="32"/>
      <c r="M827" s="32"/>
      <c r="N827" s="32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F827" s="32"/>
      <c r="AG827" s="32"/>
      <c r="AH827" s="32"/>
      <c r="AI827" s="32"/>
      <c r="AJ827" s="32"/>
      <c r="AK827" s="32"/>
      <c r="AL827" s="32"/>
      <c r="AM827" s="32"/>
      <c r="AN827" s="32"/>
    </row>
    <row r="828" spans="1:40" x14ac:dyDescent="0.2">
      <c r="A828" s="32"/>
      <c r="B828" s="32"/>
      <c r="C828" s="32"/>
      <c r="D828" s="32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F828" s="32"/>
      <c r="AG828" s="32"/>
      <c r="AH828" s="32"/>
      <c r="AI828" s="32"/>
      <c r="AJ828" s="32"/>
      <c r="AK828" s="32"/>
      <c r="AL828" s="32"/>
      <c r="AM828" s="32"/>
      <c r="AN828" s="32"/>
    </row>
    <row r="829" spans="1:40" x14ac:dyDescent="0.2">
      <c r="A829" s="32"/>
      <c r="B829" s="32"/>
      <c r="C829" s="32"/>
      <c r="D829" s="32"/>
      <c r="E829" s="32"/>
      <c r="F829" s="32"/>
      <c r="G829" s="32"/>
      <c r="H829" s="32"/>
      <c r="I829" s="32"/>
      <c r="J829" s="32"/>
      <c r="K829" s="32"/>
      <c r="L829" s="32"/>
      <c r="M829" s="32"/>
      <c r="N829" s="32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F829" s="32"/>
      <c r="AG829" s="32"/>
      <c r="AH829" s="32"/>
      <c r="AI829" s="32"/>
      <c r="AJ829" s="32"/>
      <c r="AK829" s="32"/>
      <c r="AL829" s="32"/>
      <c r="AM829" s="32"/>
      <c r="AN829" s="32"/>
    </row>
    <row r="830" spans="1:40" x14ac:dyDescent="0.2">
      <c r="A830" s="32"/>
      <c r="B830" s="32"/>
      <c r="C830" s="32"/>
      <c r="D830" s="32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F830" s="32"/>
      <c r="AG830" s="32"/>
      <c r="AH830" s="32"/>
      <c r="AI830" s="32"/>
      <c r="AJ830" s="32"/>
      <c r="AK830" s="32"/>
      <c r="AL830" s="32"/>
      <c r="AM830" s="32"/>
      <c r="AN830" s="32"/>
    </row>
    <row r="831" spans="1:40" x14ac:dyDescent="0.2">
      <c r="A831" s="32"/>
      <c r="B831" s="32"/>
      <c r="C831" s="32"/>
      <c r="D831" s="32"/>
      <c r="E831" s="32"/>
      <c r="F831" s="32"/>
      <c r="G831" s="32"/>
      <c r="H831" s="32"/>
      <c r="I831" s="32"/>
      <c r="J831" s="32"/>
      <c r="K831" s="32"/>
      <c r="L831" s="32"/>
      <c r="M831" s="32"/>
      <c r="N831" s="32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F831" s="32"/>
      <c r="AG831" s="32"/>
      <c r="AH831" s="32"/>
      <c r="AI831" s="32"/>
      <c r="AJ831" s="32"/>
      <c r="AK831" s="32"/>
      <c r="AL831" s="32"/>
      <c r="AM831" s="32"/>
      <c r="AN831" s="32"/>
    </row>
    <row r="832" spans="1:40" x14ac:dyDescent="0.2">
      <c r="A832" s="32"/>
      <c r="B832" s="32"/>
      <c r="C832" s="32"/>
      <c r="D832" s="32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F832" s="32"/>
      <c r="AG832" s="32"/>
      <c r="AH832" s="32"/>
      <c r="AI832" s="32"/>
      <c r="AJ832" s="32"/>
      <c r="AK832" s="32"/>
      <c r="AL832" s="32"/>
      <c r="AM832" s="32"/>
      <c r="AN832" s="32"/>
    </row>
    <row r="833" spans="1:40" x14ac:dyDescent="0.2">
      <c r="A833" s="32"/>
      <c r="B833" s="32"/>
      <c r="C833" s="32"/>
      <c r="D833" s="32"/>
      <c r="E833" s="32"/>
      <c r="F833" s="32"/>
      <c r="G833" s="32"/>
      <c r="H833" s="32"/>
      <c r="I833" s="32"/>
      <c r="J833" s="32"/>
      <c r="K833" s="32"/>
      <c r="L833" s="32"/>
      <c r="M833" s="32"/>
      <c r="N833" s="32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F833" s="32"/>
      <c r="AG833" s="32"/>
      <c r="AH833" s="32"/>
      <c r="AI833" s="32"/>
      <c r="AJ833" s="32"/>
      <c r="AK833" s="32"/>
      <c r="AL833" s="32"/>
      <c r="AM833" s="32"/>
      <c r="AN833" s="32"/>
    </row>
    <row r="834" spans="1:40" x14ac:dyDescent="0.2">
      <c r="A834" s="32"/>
      <c r="B834" s="32"/>
      <c r="C834" s="32"/>
      <c r="D834" s="32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F834" s="32"/>
      <c r="AG834" s="32"/>
      <c r="AH834" s="32"/>
      <c r="AI834" s="32"/>
      <c r="AJ834" s="32"/>
      <c r="AK834" s="32"/>
      <c r="AL834" s="32"/>
      <c r="AM834" s="32"/>
      <c r="AN834" s="32"/>
    </row>
    <row r="835" spans="1:40" x14ac:dyDescent="0.2">
      <c r="A835" s="32"/>
      <c r="B835" s="32"/>
      <c r="C835" s="32"/>
      <c r="D835" s="32"/>
      <c r="E835" s="32"/>
      <c r="F835" s="32"/>
      <c r="G835" s="32"/>
      <c r="H835" s="32"/>
      <c r="I835" s="32"/>
      <c r="J835" s="32"/>
      <c r="K835" s="32"/>
      <c r="L835" s="32"/>
      <c r="M835" s="32"/>
      <c r="N835" s="32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F835" s="32"/>
      <c r="AG835" s="32"/>
      <c r="AH835" s="32"/>
      <c r="AI835" s="32"/>
      <c r="AJ835" s="32"/>
      <c r="AK835" s="32"/>
      <c r="AL835" s="32"/>
      <c r="AM835" s="32"/>
      <c r="AN835" s="32"/>
    </row>
    <row r="836" spans="1:40" x14ac:dyDescent="0.2">
      <c r="A836" s="32"/>
      <c r="B836" s="32"/>
      <c r="C836" s="32"/>
      <c r="D836" s="32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F836" s="32"/>
      <c r="AG836" s="32"/>
      <c r="AH836" s="32"/>
      <c r="AI836" s="32"/>
      <c r="AJ836" s="32"/>
      <c r="AK836" s="32"/>
      <c r="AL836" s="32"/>
      <c r="AM836" s="32"/>
      <c r="AN836" s="32"/>
    </row>
    <row r="837" spans="1:40" x14ac:dyDescent="0.2">
      <c r="A837" s="32"/>
      <c r="B837" s="32"/>
      <c r="C837" s="32"/>
      <c r="D837" s="32"/>
      <c r="E837" s="32"/>
      <c r="F837" s="32"/>
      <c r="G837" s="32"/>
      <c r="H837" s="32"/>
      <c r="I837" s="32"/>
      <c r="J837" s="32"/>
      <c r="K837" s="32"/>
      <c r="L837" s="32"/>
      <c r="M837" s="32"/>
      <c r="N837" s="32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F837" s="32"/>
      <c r="AG837" s="32"/>
      <c r="AH837" s="32"/>
      <c r="AI837" s="32"/>
      <c r="AJ837" s="32"/>
      <c r="AK837" s="32"/>
      <c r="AL837" s="32"/>
      <c r="AM837" s="32"/>
      <c r="AN837" s="32"/>
    </row>
    <row r="838" spans="1:40" x14ac:dyDescent="0.2">
      <c r="A838" s="32"/>
      <c r="B838" s="32"/>
      <c r="C838" s="32"/>
      <c r="D838" s="32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F838" s="32"/>
      <c r="AG838" s="32"/>
      <c r="AH838" s="32"/>
      <c r="AI838" s="32"/>
      <c r="AJ838" s="32"/>
      <c r="AK838" s="32"/>
      <c r="AL838" s="32"/>
      <c r="AM838" s="32"/>
      <c r="AN838" s="32"/>
    </row>
    <row r="839" spans="1:40" x14ac:dyDescent="0.2">
      <c r="A839" s="32"/>
      <c r="B839" s="32"/>
      <c r="C839" s="32"/>
      <c r="D839" s="32"/>
      <c r="E839" s="32"/>
      <c r="F839" s="32"/>
      <c r="G839" s="32"/>
      <c r="H839" s="32"/>
      <c r="I839" s="32"/>
      <c r="J839" s="32"/>
      <c r="K839" s="32"/>
      <c r="L839" s="32"/>
      <c r="M839" s="32"/>
      <c r="N839" s="32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F839" s="32"/>
      <c r="AG839" s="32"/>
      <c r="AH839" s="32"/>
      <c r="AI839" s="32"/>
      <c r="AJ839" s="32"/>
      <c r="AK839" s="32"/>
      <c r="AL839" s="32"/>
      <c r="AM839" s="32"/>
      <c r="AN839" s="32"/>
    </row>
    <row r="840" spans="1:40" x14ac:dyDescent="0.2">
      <c r="A840" s="32"/>
      <c r="B840" s="32"/>
      <c r="C840" s="32"/>
      <c r="D840" s="32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F840" s="32"/>
      <c r="AG840" s="32"/>
      <c r="AH840" s="32"/>
      <c r="AI840" s="32"/>
      <c r="AJ840" s="32"/>
      <c r="AK840" s="32"/>
      <c r="AL840" s="32"/>
      <c r="AM840" s="32"/>
      <c r="AN840" s="32"/>
    </row>
    <row r="841" spans="1:40" x14ac:dyDescent="0.2">
      <c r="A841" s="32"/>
      <c r="B841" s="32"/>
      <c r="C841" s="32"/>
      <c r="D841" s="32"/>
      <c r="E841" s="32"/>
      <c r="F841" s="32"/>
      <c r="G841" s="32"/>
      <c r="H841" s="32"/>
      <c r="I841" s="32"/>
      <c r="J841" s="32"/>
      <c r="K841" s="32"/>
      <c r="L841" s="32"/>
      <c r="M841" s="32"/>
      <c r="N841" s="32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F841" s="32"/>
      <c r="AG841" s="32"/>
      <c r="AH841" s="32"/>
      <c r="AI841" s="32"/>
      <c r="AJ841" s="32"/>
      <c r="AK841" s="32"/>
      <c r="AL841" s="32"/>
      <c r="AM841" s="32"/>
      <c r="AN841" s="32"/>
    </row>
    <row r="842" spans="1:40" x14ac:dyDescent="0.2">
      <c r="A842" s="32"/>
      <c r="B842" s="32"/>
      <c r="C842" s="32"/>
      <c r="D842" s="32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F842" s="32"/>
      <c r="AG842" s="32"/>
      <c r="AH842" s="32"/>
      <c r="AI842" s="32"/>
      <c r="AJ842" s="32"/>
      <c r="AK842" s="32"/>
      <c r="AL842" s="32"/>
      <c r="AM842" s="32"/>
      <c r="AN842" s="32"/>
    </row>
  </sheetData>
  <sheetProtection algorithmName="SHA-512" hashValue="nuHfvK/4Dt1NHZUjzOJSIzse54T1+Ag+lEgEjvnTSZte+swO+pS3vzoUzpLZmmTV/NGpeR/t89au193QGvihVw==" saltValue="2xGK8i+idVHwU0VtdZkNDg==" spinCount="100000" sheet="1" objects="1" scenarios="1" formatCells="0" formatColumns="0" formatRows="0" insertColumns="0" insertRows="0" insertHyperlinks="0" deleteColumns="0" deleteRows="0" selectLockedCells="1" sort="0" autoFilter="0" pivotTables="0"/>
  <dataConsolidate/>
  <mergeCells count="20">
    <mergeCell ref="T4:T5"/>
    <mergeCell ref="U4:U5"/>
    <mergeCell ref="V4:Y4"/>
    <mergeCell ref="A10:AN842"/>
    <mergeCell ref="H4:H5"/>
    <mergeCell ref="I4:I5"/>
    <mergeCell ref="J4:J5"/>
    <mergeCell ref="K4:M4"/>
    <mergeCell ref="O4:R4"/>
    <mergeCell ref="S4:S5"/>
    <mergeCell ref="A1:Y2"/>
    <mergeCell ref="Z1:BT9"/>
    <mergeCell ref="A3:A5"/>
    <mergeCell ref="B3:B5"/>
    <mergeCell ref="C3:C5"/>
    <mergeCell ref="D3:D5"/>
    <mergeCell ref="E3:M3"/>
    <mergeCell ref="N3:N5"/>
    <mergeCell ref="O3:Y3"/>
    <mergeCell ref="E4:G4"/>
  </mergeCells>
  <dataValidations count="1">
    <dataValidation type="whole" allowBlank="1" showInputMessage="1" showErrorMessage="1" sqref="C8:Y9" xr:uid="{00000000-0002-0000-0000-000000000000}">
      <formula1>0</formula1>
      <formula2>9.99999999999999E+27</formula2>
    </dataValidation>
  </dataValidations>
  <printOptions horizontalCentered="1"/>
  <pageMargins left="0.19685039370078741" right="0.19685039370078741" top="0.59055118110236227" bottom="0.19685039370078741" header="0.19685039370078741" footer="0.19685039370078741"/>
  <pageSetup paperSize="9" scale="70" fitToHeight="0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3" customWidth="1"/>
    <col min="2" max="2" width="7" style="3" customWidth="1"/>
    <col min="3" max="3" width="19.7109375" style="3" customWidth="1"/>
    <col min="4" max="4" width="38.140625" style="3" customWidth="1"/>
    <col min="5" max="5" width="28.85546875" style="3" customWidth="1"/>
    <col min="6" max="256" width="9.140625" style="3"/>
    <col min="257" max="257" width="31" style="3" customWidth="1"/>
    <col min="258" max="258" width="7" style="3" customWidth="1"/>
    <col min="259" max="259" width="19.7109375" style="3" customWidth="1"/>
    <col min="260" max="260" width="38.140625" style="3" customWidth="1"/>
    <col min="261" max="261" width="28.85546875" style="3" customWidth="1"/>
    <col min="262" max="512" width="9.140625" style="3"/>
    <col min="513" max="513" width="31" style="3" customWidth="1"/>
    <col min="514" max="514" width="7" style="3" customWidth="1"/>
    <col min="515" max="515" width="19.7109375" style="3" customWidth="1"/>
    <col min="516" max="516" width="38.140625" style="3" customWidth="1"/>
    <col min="517" max="517" width="28.85546875" style="3" customWidth="1"/>
    <col min="518" max="768" width="9.140625" style="3"/>
    <col min="769" max="769" width="31" style="3" customWidth="1"/>
    <col min="770" max="770" width="7" style="3" customWidth="1"/>
    <col min="771" max="771" width="19.7109375" style="3" customWidth="1"/>
    <col min="772" max="772" width="38.140625" style="3" customWidth="1"/>
    <col min="773" max="773" width="28.85546875" style="3" customWidth="1"/>
    <col min="774" max="1024" width="9.140625" style="3"/>
    <col min="1025" max="1025" width="31" style="3" customWidth="1"/>
    <col min="1026" max="1026" width="7" style="3" customWidth="1"/>
    <col min="1027" max="1027" width="19.7109375" style="3" customWidth="1"/>
    <col min="1028" max="1028" width="38.140625" style="3" customWidth="1"/>
    <col min="1029" max="1029" width="28.85546875" style="3" customWidth="1"/>
    <col min="1030" max="1280" width="9.140625" style="3"/>
    <col min="1281" max="1281" width="31" style="3" customWidth="1"/>
    <col min="1282" max="1282" width="7" style="3" customWidth="1"/>
    <col min="1283" max="1283" width="19.7109375" style="3" customWidth="1"/>
    <col min="1284" max="1284" width="38.140625" style="3" customWidth="1"/>
    <col min="1285" max="1285" width="28.85546875" style="3" customWidth="1"/>
    <col min="1286" max="1536" width="9.140625" style="3"/>
    <col min="1537" max="1537" width="31" style="3" customWidth="1"/>
    <col min="1538" max="1538" width="7" style="3" customWidth="1"/>
    <col min="1539" max="1539" width="19.7109375" style="3" customWidth="1"/>
    <col min="1540" max="1540" width="38.140625" style="3" customWidth="1"/>
    <col min="1541" max="1541" width="28.85546875" style="3" customWidth="1"/>
    <col min="1542" max="1792" width="9.140625" style="3"/>
    <col min="1793" max="1793" width="31" style="3" customWidth="1"/>
    <col min="1794" max="1794" width="7" style="3" customWidth="1"/>
    <col min="1795" max="1795" width="19.7109375" style="3" customWidth="1"/>
    <col min="1796" max="1796" width="38.140625" style="3" customWidth="1"/>
    <col min="1797" max="1797" width="28.85546875" style="3" customWidth="1"/>
    <col min="1798" max="2048" width="9.140625" style="3"/>
    <col min="2049" max="2049" width="31" style="3" customWidth="1"/>
    <col min="2050" max="2050" width="7" style="3" customWidth="1"/>
    <col min="2051" max="2051" width="19.7109375" style="3" customWidth="1"/>
    <col min="2052" max="2052" width="38.140625" style="3" customWidth="1"/>
    <col min="2053" max="2053" width="28.85546875" style="3" customWidth="1"/>
    <col min="2054" max="2304" width="9.140625" style="3"/>
    <col min="2305" max="2305" width="31" style="3" customWidth="1"/>
    <col min="2306" max="2306" width="7" style="3" customWidth="1"/>
    <col min="2307" max="2307" width="19.7109375" style="3" customWidth="1"/>
    <col min="2308" max="2308" width="38.140625" style="3" customWidth="1"/>
    <col min="2309" max="2309" width="28.85546875" style="3" customWidth="1"/>
    <col min="2310" max="2560" width="9.140625" style="3"/>
    <col min="2561" max="2561" width="31" style="3" customWidth="1"/>
    <col min="2562" max="2562" width="7" style="3" customWidth="1"/>
    <col min="2563" max="2563" width="19.7109375" style="3" customWidth="1"/>
    <col min="2564" max="2564" width="38.140625" style="3" customWidth="1"/>
    <col min="2565" max="2565" width="28.85546875" style="3" customWidth="1"/>
    <col min="2566" max="2816" width="9.140625" style="3"/>
    <col min="2817" max="2817" width="31" style="3" customWidth="1"/>
    <col min="2818" max="2818" width="7" style="3" customWidth="1"/>
    <col min="2819" max="2819" width="19.7109375" style="3" customWidth="1"/>
    <col min="2820" max="2820" width="38.140625" style="3" customWidth="1"/>
    <col min="2821" max="2821" width="28.85546875" style="3" customWidth="1"/>
    <col min="2822" max="3072" width="9.140625" style="3"/>
    <col min="3073" max="3073" width="31" style="3" customWidth="1"/>
    <col min="3074" max="3074" width="7" style="3" customWidth="1"/>
    <col min="3075" max="3075" width="19.7109375" style="3" customWidth="1"/>
    <col min="3076" max="3076" width="38.140625" style="3" customWidth="1"/>
    <col min="3077" max="3077" width="28.85546875" style="3" customWidth="1"/>
    <col min="3078" max="3328" width="9.140625" style="3"/>
    <col min="3329" max="3329" width="31" style="3" customWidth="1"/>
    <col min="3330" max="3330" width="7" style="3" customWidth="1"/>
    <col min="3331" max="3331" width="19.7109375" style="3" customWidth="1"/>
    <col min="3332" max="3332" width="38.140625" style="3" customWidth="1"/>
    <col min="3333" max="3333" width="28.85546875" style="3" customWidth="1"/>
    <col min="3334" max="3584" width="9.140625" style="3"/>
    <col min="3585" max="3585" width="31" style="3" customWidth="1"/>
    <col min="3586" max="3586" width="7" style="3" customWidth="1"/>
    <col min="3587" max="3587" width="19.7109375" style="3" customWidth="1"/>
    <col min="3588" max="3588" width="38.140625" style="3" customWidth="1"/>
    <col min="3589" max="3589" width="28.85546875" style="3" customWidth="1"/>
    <col min="3590" max="3840" width="9.140625" style="3"/>
    <col min="3841" max="3841" width="31" style="3" customWidth="1"/>
    <col min="3842" max="3842" width="7" style="3" customWidth="1"/>
    <col min="3843" max="3843" width="19.7109375" style="3" customWidth="1"/>
    <col min="3844" max="3844" width="38.140625" style="3" customWidth="1"/>
    <col min="3845" max="3845" width="28.85546875" style="3" customWidth="1"/>
    <col min="3846" max="4096" width="9.140625" style="3"/>
    <col min="4097" max="4097" width="31" style="3" customWidth="1"/>
    <col min="4098" max="4098" width="7" style="3" customWidth="1"/>
    <col min="4099" max="4099" width="19.7109375" style="3" customWidth="1"/>
    <col min="4100" max="4100" width="38.140625" style="3" customWidth="1"/>
    <col min="4101" max="4101" width="28.85546875" style="3" customWidth="1"/>
    <col min="4102" max="4352" width="9.140625" style="3"/>
    <col min="4353" max="4353" width="31" style="3" customWidth="1"/>
    <col min="4354" max="4354" width="7" style="3" customWidth="1"/>
    <col min="4355" max="4355" width="19.7109375" style="3" customWidth="1"/>
    <col min="4356" max="4356" width="38.140625" style="3" customWidth="1"/>
    <col min="4357" max="4357" width="28.85546875" style="3" customWidth="1"/>
    <col min="4358" max="4608" width="9.140625" style="3"/>
    <col min="4609" max="4609" width="31" style="3" customWidth="1"/>
    <col min="4610" max="4610" width="7" style="3" customWidth="1"/>
    <col min="4611" max="4611" width="19.7109375" style="3" customWidth="1"/>
    <col min="4612" max="4612" width="38.140625" style="3" customWidth="1"/>
    <col min="4613" max="4613" width="28.85546875" style="3" customWidth="1"/>
    <col min="4614" max="4864" width="9.140625" style="3"/>
    <col min="4865" max="4865" width="31" style="3" customWidth="1"/>
    <col min="4866" max="4866" width="7" style="3" customWidth="1"/>
    <col min="4867" max="4867" width="19.7109375" style="3" customWidth="1"/>
    <col min="4868" max="4868" width="38.140625" style="3" customWidth="1"/>
    <col min="4869" max="4869" width="28.85546875" style="3" customWidth="1"/>
    <col min="4870" max="5120" width="9.140625" style="3"/>
    <col min="5121" max="5121" width="31" style="3" customWidth="1"/>
    <col min="5122" max="5122" width="7" style="3" customWidth="1"/>
    <col min="5123" max="5123" width="19.7109375" style="3" customWidth="1"/>
    <col min="5124" max="5124" width="38.140625" style="3" customWidth="1"/>
    <col min="5125" max="5125" width="28.85546875" style="3" customWidth="1"/>
    <col min="5126" max="5376" width="9.140625" style="3"/>
    <col min="5377" max="5377" width="31" style="3" customWidth="1"/>
    <col min="5378" max="5378" width="7" style="3" customWidth="1"/>
    <col min="5379" max="5379" width="19.7109375" style="3" customWidth="1"/>
    <col min="5380" max="5380" width="38.140625" style="3" customWidth="1"/>
    <col min="5381" max="5381" width="28.85546875" style="3" customWidth="1"/>
    <col min="5382" max="5632" width="9.140625" style="3"/>
    <col min="5633" max="5633" width="31" style="3" customWidth="1"/>
    <col min="5634" max="5634" width="7" style="3" customWidth="1"/>
    <col min="5635" max="5635" width="19.7109375" style="3" customWidth="1"/>
    <col min="5636" max="5636" width="38.140625" style="3" customWidth="1"/>
    <col min="5637" max="5637" width="28.85546875" style="3" customWidth="1"/>
    <col min="5638" max="5888" width="9.140625" style="3"/>
    <col min="5889" max="5889" width="31" style="3" customWidth="1"/>
    <col min="5890" max="5890" width="7" style="3" customWidth="1"/>
    <col min="5891" max="5891" width="19.7109375" style="3" customWidth="1"/>
    <col min="5892" max="5892" width="38.140625" style="3" customWidth="1"/>
    <col min="5893" max="5893" width="28.85546875" style="3" customWidth="1"/>
    <col min="5894" max="6144" width="9.140625" style="3"/>
    <col min="6145" max="6145" width="31" style="3" customWidth="1"/>
    <col min="6146" max="6146" width="7" style="3" customWidth="1"/>
    <col min="6147" max="6147" width="19.7109375" style="3" customWidth="1"/>
    <col min="6148" max="6148" width="38.140625" style="3" customWidth="1"/>
    <col min="6149" max="6149" width="28.85546875" style="3" customWidth="1"/>
    <col min="6150" max="6400" width="9.140625" style="3"/>
    <col min="6401" max="6401" width="31" style="3" customWidth="1"/>
    <col min="6402" max="6402" width="7" style="3" customWidth="1"/>
    <col min="6403" max="6403" width="19.7109375" style="3" customWidth="1"/>
    <col min="6404" max="6404" width="38.140625" style="3" customWidth="1"/>
    <col min="6405" max="6405" width="28.85546875" style="3" customWidth="1"/>
    <col min="6406" max="6656" width="9.140625" style="3"/>
    <col min="6657" max="6657" width="31" style="3" customWidth="1"/>
    <col min="6658" max="6658" width="7" style="3" customWidth="1"/>
    <col min="6659" max="6659" width="19.7109375" style="3" customWidth="1"/>
    <col min="6660" max="6660" width="38.140625" style="3" customWidth="1"/>
    <col min="6661" max="6661" width="28.85546875" style="3" customWidth="1"/>
    <col min="6662" max="6912" width="9.140625" style="3"/>
    <col min="6913" max="6913" width="31" style="3" customWidth="1"/>
    <col min="6914" max="6914" width="7" style="3" customWidth="1"/>
    <col min="6915" max="6915" width="19.7109375" style="3" customWidth="1"/>
    <col min="6916" max="6916" width="38.140625" style="3" customWidth="1"/>
    <col min="6917" max="6917" width="28.85546875" style="3" customWidth="1"/>
    <col min="6918" max="7168" width="9.140625" style="3"/>
    <col min="7169" max="7169" width="31" style="3" customWidth="1"/>
    <col min="7170" max="7170" width="7" style="3" customWidth="1"/>
    <col min="7171" max="7171" width="19.7109375" style="3" customWidth="1"/>
    <col min="7172" max="7172" width="38.140625" style="3" customWidth="1"/>
    <col min="7173" max="7173" width="28.85546875" style="3" customWidth="1"/>
    <col min="7174" max="7424" width="9.140625" style="3"/>
    <col min="7425" max="7425" width="31" style="3" customWidth="1"/>
    <col min="7426" max="7426" width="7" style="3" customWidth="1"/>
    <col min="7427" max="7427" width="19.7109375" style="3" customWidth="1"/>
    <col min="7428" max="7428" width="38.140625" style="3" customWidth="1"/>
    <col min="7429" max="7429" width="28.85546875" style="3" customWidth="1"/>
    <col min="7430" max="7680" width="9.140625" style="3"/>
    <col min="7681" max="7681" width="31" style="3" customWidth="1"/>
    <col min="7682" max="7682" width="7" style="3" customWidth="1"/>
    <col min="7683" max="7683" width="19.7109375" style="3" customWidth="1"/>
    <col min="7684" max="7684" width="38.140625" style="3" customWidth="1"/>
    <col min="7685" max="7685" width="28.85546875" style="3" customWidth="1"/>
    <col min="7686" max="7936" width="9.140625" style="3"/>
    <col min="7937" max="7937" width="31" style="3" customWidth="1"/>
    <col min="7938" max="7938" width="7" style="3" customWidth="1"/>
    <col min="7939" max="7939" width="19.7109375" style="3" customWidth="1"/>
    <col min="7940" max="7940" width="38.140625" style="3" customWidth="1"/>
    <col min="7941" max="7941" width="28.85546875" style="3" customWidth="1"/>
    <col min="7942" max="8192" width="9.140625" style="3"/>
    <col min="8193" max="8193" width="31" style="3" customWidth="1"/>
    <col min="8194" max="8194" width="7" style="3" customWidth="1"/>
    <col min="8195" max="8195" width="19.7109375" style="3" customWidth="1"/>
    <col min="8196" max="8196" width="38.140625" style="3" customWidth="1"/>
    <col min="8197" max="8197" width="28.85546875" style="3" customWidth="1"/>
    <col min="8198" max="8448" width="9.140625" style="3"/>
    <col min="8449" max="8449" width="31" style="3" customWidth="1"/>
    <col min="8450" max="8450" width="7" style="3" customWidth="1"/>
    <col min="8451" max="8451" width="19.7109375" style="3" customWidth="1"/>
    <col min="8452" max="8452" width="38.140625" style="3" customWidth="1"/>
    <col min="8453" max="8453" width="28.85546875" style="3" customWidth="1"/>
    <col min="8454" max="8704" width="9.140625" style="3"/>
    <col min="8705" max="8705" width="31" style="3" customWidth="1"/>
    <col min="8706" max="8706" width="7" style="3" customWidth="1"/>
    <col min="8707" max="8707" width="19.7109375" style="3" customWidth="1"/>
    <col min="8708" max="8708" width="38.140625" style="3" customWidth="1"/>
    <col min="8709" max="8709" width="28.85546875" style="3" customWidth="1"/>
    <col min="8710" max="8960" width="9.140625" style="3"/>
    <col min="8961" max="8961" width="31" style="3" customWidth="1"/>
    <col min="8962" max="8962" width="7" style="3" customWidth="1"/>
    <col min="8963" max="8963" width="19.7109375" style="3" customWidth="1"/>
    <col min="8964" max="8964" width="38.140625" style="3" customWidth="1"/>
    <col min="8965" max="8965" width="28.85546875" style="3" customWidth="1"/>
    <col min="8966" max="9216" width="9.140625" style="3"/>
    <col min="9217" max="9217" width="31" style="3" customWidth="1"/>
    <col min="9218" max="9218" width="7" style="3" customWidth="1"/>
    <col min="9219" max="9219" width="19.7109375" style="3" customWidth="1"/>
    <col min="9220" max="9220" width="38.140625" style="3" customWidth="1"/>
    <col min="9221" max="9221" width="28.85546875" style="3" customWidth="1"/>
    <col min="9222" max="9472" width="9.140625" style="3"/>
    <col min="9473" max="9473" width="31" style="3" customWidth="1"/>
    <col min="9474" max="9474" width="7" style="3" customWidth="1"/>
    <col min="9475" max="9475" width="19.7109375" style="3" customWidth="1"/>
    <col min="9476" max="9476" width="38.140625" style="3" customWidth="1"/>
    <col min="9477" max="9477" width="28.85546875" style="3" customWidth="1"/>
    <col min="9478" max="9728" width="9.140625" style="3"/>
    <col min="9729" max="9729" width="31" style="3" customWidth="1"/>
    <col min="9730" max="9730" width="7" style="3" customWidth="1"/>
    <col min="9731" max="9731" width="19.7109375" style="3" customWidth="1"/>
    <col min="9732" max="9732" width="38.140625" style="3" customWidth="1"/>
    <col min="9733" max="9733" width="28.85546875" style="3" customWidth="1"/>
    <col min="9734" max="9984" width="9.140625" style="3"/>
    <col min="9985" max="9985" width="31" style="3" customWidth="1"/>
    <col min="9986" max="9986" width="7" style="3" customWidth="1"/>
    <col min="9987" max="9987" width="19.7109375" style="3" customWidth="1"/>
    <col min="9988" max="9988" width="38.140625" style="3" customWidth="1"/>
    <col min="9989" max="9989" width="28.85546875" style="3" customWidth="1"/>
    <col min="9990" max="10240" width="9.140625" style="3"/>
    <col min="10241" max="10241" width="31" style="3" customWidth="1"/>
    <col min="10242" max="10242" width="7" style="3" customWidth="1"/>
    <col min="10243" max="10243" width="19.7109375" style="3" customWidth="1"/>
    <col min="10244" max="10244" width="38.140625" style="3" customWidth="1"/>
    <col min="10245" max="10245" width="28.85546875" style="3" customWidth="1"/>
    <col min="10246" max="10496" width="9.140625" style="3"/>
    <col min="10497" max="10497" width="31" style="3" customWidth="1"/>
    <col min="10498" max="10498" width="7" style="3" customWidth="1"/>
    <col min="10499" max="10499" width="19.7109375" style="3" customWidth="1"/>
    <col min="10500" max="10500" width="38.140625" style="3" customWidth="1"/>
    <col min="10501" max="10501" width="28.85546875" style="3" customWidth="1"/>
    <col min="10502" max="10752" width="9.140625" style="3"/>
    <col min="10753" max="10753" width="31" style="3" customWidth="1"/>
    <col min="10754" max="10754" width="7" style="3" customWidth="1"/>
    <col min="10755" max="10755" width="19.7109375" style="3" customWidth="1"/>
    <col min="10756" max="10756" width="38.140625" style="3" customWidth="1"/>
    <col min="10757" max="10757" width="28.85546875" style="3" customWidth="1"/>
    <col min="10758" max="11008" width="9.140625" style="3"/>
    <col min="11009" max="11009" width="31" style="3" customWidth="1"/>
    <col min="11010" max="11010" width="7" style="3" customWidth="1"/>
    <col min="11011" max="11011" width="19.7109375" style="3" customWidth="1"/>
    <col min="11012" max="11012" width="38.140625" style="3" customWidth="1"/>
    <col min="11013" max="11013" width="28.85546875" style="3" customWidth="1"/>
    <col min="11014" max="11264" width="9.140625" style="3"/>
    <col min="11265" max="11265" width="31" style="3" customWidth="1"/>
    <col min="11266" max="11266" width="7" style="3" customWidth="1"/>
    <col min="11267" max="11267" width="19.7109375" style="3" customWidth="1"/>
    <col min="11268" max="11268" width="38.140625" style="3" customWidth="1"/>
    <col min="11269" max="11269" width="28.85546875" style="3" customWidth="1"/>
    <col min="11270" max="11520" width="9.140625" style="3"/>
    <col min="11521" max="11521" width="31" style="3" customWidth="1"/>
    <col min="11522" max="11522" width="7" style="3" customWidth="1"/>
    <col min="11523" max="11523" width="19.7109375" style="3" customWidth="1"/>
    <col min="11524" max="11524" width="38.140625" style="3" customWidth="1"/>
    <col min="11525" max="11525" width="28.85546875" style="3" customWidth="1"/>
    <col min="11526" max="11776" width="9.140625" style="3"/>
    <col min="11777" max="11777" width="31" style="3" customWidth="1"/>
    <col min="11778" max="11778" width="7" style="3" customWidth="1"/>
    <col min="11779" max="11779" width="19.7109375" style="3" customWidth="1"/>
    <col min="11780" max="11780" width="38.140625" style="3" customWidth="1"/>
    <col min="11781" max="11781" width="28.85546875" style="3" customWidth="1"/>
    <col min="11782" max="12032" width="9.140625" style="3"/>
    <col min="12033" max="12033" width="31" style="3" customWidth="1"/>
    <col min="12034" max="12034" width="7" style="3" customWidth="1"/>
    <col min="12035" max="12035" width="19.7109375" style="3" customWidth="1"/>
    <col min="12036" max="12036" width="38.140625" style="3" customWidth="1"/>
    <col min="12037" max="12037" width="28.85546875" style="3" customWidth="1"/>
    <col min="12038" max="12288" width="9.140625" style="3"/>
    <col min="12289" max="12289" width="31" style="3" customWidth="1"/>
    <col min="12290" max="12290" width="7" style="3" customWidth="1"/>
    <col min="12291" max="12291" width="19.7109375" style="3" customWidth="1"/>
    <col min="12292" max="12292" width="38.140625" style="3" customWidth="1"/>
    <col min="12293" max="12293" width="28.85546875" style="3" customWidth="1"/>
    <col min="12294" max="12544" width="9.140625" style="3"/>
    <col min="12545" max="12545" width="31" style="3" customWidth="1"/>
    <col min="12546" max="12546" width="7" style="3" customWidth="1"/>
    <col min="12547" max="12547" width="19.7109375" style="3" customWidth="1"/>
    <col min="12548" max="12548" width="38.140625" style="3" customWidth="1"/>
    <col min="12549" max="12549" width="28.85546875" style="3" customWidth="1"/>
    <col min="12550" max="12800" width="9.140625" style="3"/>
    <col min="12801" max="12801" width="31" style="3" customWidth="1"/>
    <col min="12802" max="12802" width="7" style="3" customWidth="1"/>
    <col min="12803" max="12803" width="19.7109375" style="3" customWidth="1"/>
    <col min="12804" max="12804" width="38.140625" style="3" customWidth="1"/>
    <col min="12805" max="12805" width="28.85546875" style="3" customWidth="1"/>
    <col min="12806" max="13056" width="9.140625" style="3"/>
    <col min="13057" max="13057" width="31" style="3" customWidth="1"/>
    <col min="13058" max="13058" width="7" style="3" customWidth="1"/>
    <col min="13059" max="13059" width="19.7109375" style="3" customWidth="1"/>
    <col min="13060" max="13060" width="38.140625" style="3" customWidth="1"/>
    <col min="13061" max="13061" width="28.85546875" style="3" customWidth="1"/>
    <col min="13062" max="13312" width="9.140625" style="3"/>
    <col min="13313" max="13313" width="31" style="3" customWidth="1"/>
    <col min="13314" max="13314" width="7" style="3" customWidth="1"/>
    <col min="13315" max="13315" width="19.7109375" style="3" customWidth="1"/>
    <col min="13316" max="13316" width="38.140625" style="3" customWidth="1"/>
    <col min="13317" max="13317" width="28.85546875" style="3" customWidth="1"/>
    <col min="13318" max="13568" width="9.140625" style="3"/>
    <col min="13569" max="13569" width="31" style="3" customWidth="1"/>
    <col min="13570" max="13570" width="7" style="3" customWidth="1"/>
    <col min="13571" max="13571" width="19.7109375" style="3" customWidth="1"/>
    <col min="13572" max="13572" width="38.140625" style="3" customWidth="1"/>
    <col min="13573" max="13573" width="28.85546875" style="3" customWidth="1"/>
    <col min="13574" max="13824" width="9.140625" style="3"/>
    <col min="13825" max="13825" width="31" style="3" customWidth="1"/>
    <col min="13826" max="13826" width="7" style="3" customWidth="1"/>
    <col min="13827" max="13827" width="19.7109375" style="3" customWidth="1"/>
    <col min="13828" max="13828" width="38.140625" style="3" customWidth="1"/>
    <col min="13829" max="13829" width="28.85546875" style="3" customWidth="1"/>
    <col min="13830" max="14080" width="9.140625" style="3"/>
    <col min="14081" max="14081" width="31" style="3" customWidth="1"/>
    <col min="14082" max="14082" width="7" style="3" customWidth="1"/>
    <col min="14083" max="14083" width="19.7109375" style="3" customWidth="1"/>
    <col min="14084" max="14084" width="38.140625" style="3" customWidth="1"/>
    <col min="14085" max="14085" width="28.85546875" style="3" customWidth="1"/>
    <col min="14086" max="14336" width="9.140625" style="3"/>
    <col min="14337" max="14337" width="31" style="3" customWidth="1"/>
    <col min="14338" max="14338" width="7" style="3" customWidth="1"/>
    <col min="14339" max="14339" width="19.7109375" style="3" customWidth="1"/>
    <col min="14340" max="14340" width="38.140625" style="3" customWidth="1"/>
    <col min="14341" max="14341" width="28.85546875" style="3" customWidth="1"/>
    <col min="14342" max="14592" width="9.140625" style="3"/>
    <col min="14593" max="14593" width="31" style="3" customWidth="1"/>
    <col min="14594" max="14594" width="7" style="3" customWidth="1"/>
    <col min="14595" max="14595" width="19.7109375" style="3" customWidth="1"/>
    <col min="14596" max="14596" width="38.140625" style="3" customWidth="1"/>
    <col min="14597" max="14597" width="28.85546875" style="3" customWidth="1"/>
    <col min="14598" max="14848" width="9.140625" style="3"/>
    <col min="14849" max="14849" width="31" style="3" customWidth="1"/>
    <col min="14850" max="14850" width="7" style="3" customWidth="1"/>
    <col min="14851" max="14851" width="19.7109375" style="3" customWidth="1"/>
    <col min="14852" max="14852" width="38.140625" style="3" customWidth="1"/>
    <col min="14853" max="14853" width="28.85546875" style="3" customWidth="1"/>
    <col min="14854" max="15104" width="9.140625" style="3"/>
    <col min="15105" max="15105" width="31" style="3" customWidth="1"/>
    <col min="15106" max="15106" width="7" style="3" customWidth="1"/>
    <col min="15107" max="15107" width="19.7109375" style="3" customWidth="1"/>
    <col min="15108" max="15108" width="38.140625" style="3" customWidth="1"/>
    <col min="15109" max="15109" width="28.85546875" style="3" customWidth="1"/>
    <col min="15110" max="15360" width="9.140625" style="3"/>
    <col min="15361" max="15361" width="31" style="3" customWidth="1"/>
    <col min="15362" max="15362" width="7" style="3" customWidth="1"/>
    <col min="15363" max="15363" width="19.7109375" style="3" customWidth="1"/>
    <col min="15364" max="15364" width="38.140625" style="3" customWidth="1"/>
    <col min="15365" max="15365" width="28.85546875" style="3" customWidth="1"/>
    <col min="15366" max="15616" width="9.140625" style="3"/>
    <col min="15617" max="15617" width="31" style="3" customWidth="1"/>
    <col min="15618" max="15618" width="7" style="3" customWidth="1"/>
    <col min="15619" max="15619" width="19.7109375" style="3" customWidth="1"/>
    <col min="15620" max="15620" width="38.140625" style="3" customWidth="1"/>
    <col min="15621" max="15621" width="28.85546875" style="3" customWidth="1"/>
    <col min="15622" max="15872" width="9.140625" style="3"/>
    <col min="15873" max="15873" width="31" style="3" customWidth="1"/>
    <col min="15874" max="15874" width="7" style="3" customWidth="1"/>
    <col min="15875" max="15875" width="19.7109375" style="3" customWidth="1"/>
    <col min="15876" max="15876" width="38.140625" style="3" customWidth="1"/>
    <col min="15877" max="15877" width="28.85546875" style="3" customWidth="1"/>
    <col min="15878" max="16128" width="9.140625" style="3"/>
    <col min="16129" max="16129" width="31" style="3" customWidth="1"/>
    <col min="16130" max="16130" width="7" style="3" customWidth="1"/>
    <col min="16131" max="16131" width="19.7109375" style="3" customWidth="1"/>
    <col min="16132" max="16132" width="38.140625" style="3" customWidth="1"/>
    <col min="16133" max="16133" width="28.85546875" style="3" customWidth="1"/>
    <col min="16134" max="16384" width="9.140625" style="3"/>
  </cols>
  <sheetData>
    <row r="1" spans="1:5" ht="18.75" hidden="1" customHeight="1" x14ac:dyDescent="0.2">
      <c r="A1" s="53" t="s">
        <v>29</v>
      </c>
      <c r="B1" s="54"/>
      <c r="C1" s="54"/>
      <c r="D1" s="54"/>
      <c r="E1" s="55"/>
    </row>
    <row r="2" spans="1:5" ht="21.75" hidden="1" customHeight="1" x14ac:dyDescent="0.2">
      <c r="A2" s="56"/>
      <c r="B2" s="57"/>
      <c r="C2" s="57"/>
      <c r="D2" s="57"/>
      <c r="E2" s="58"/>
    </row>
    <row r="3" spans="1:5" ht="31.5" hidden="1" customHeight="1" x14ac:dyDescent="0.2">
      <c r="A3" s="59"/>
      <c r="B3" s="59" t="s">
        <v>1</v>
      </c>
      <c r="C3" s="59" t="s">
        <v>30</v>
      </c>
      <c r="D3" s="59" t="s">
        <v>31</v>
      </c>
      <c r="E3" s="59" t="s">
        <v>32</v>
      </c>
    </row>
    <row r="4" spans="1:5" ht="46.5" hidden="1" customHeight="1" x14ac:dyDescent="0.2">
      <c r="A4" s="60"/>
      <c r="B4" s="60"/>
      <c r="C4" s="59"/>
      <c r="D4" s="59"/>
      <c r="E4" s="59"/>
    </row>
    <row r="5" spans="1:5" hidden="1" x14ac:dyDescent="0.2">
      <c r="A5" s="4">
        <v>1</v>
      </c>
      <c r="B5" s="5">
        <v>2</v>
      </c>
      <c r="C5" s="5">
        <v>3</v>
      </c>
      <c r="D5" s="5">
        <v>4</v>
      </c>
      <c r="E5" s="5">
        <v>5</v>
      </c>
    </row>
    <row r="6" spans="1:5" hidden="1" x14ac:dyDescent="0.2">
      <c r="A6" s="6" t="s">
        <v>23</v>
      </c>
      <c r="B6" s="7" t="s">
        <v>24</v>
      </c>
      <c r="C6" s="8">
        <f>SUM(C7:C8)</f>
        <v>0</v>
      </c>
      <c r="D6" s="8">
        <f>SUM(D7:D8)</f>
        <v>0</v>
      </c>
      <c r="E6" s="8">
        <f>SUM(E7:E8)</f>
        <v>0</v>
      </c>
    </row>
    <row r="7" spans="1:5" hidden="1" x14ac:dyDescent="0.2">
      <c r="A7" s="9" t="s">
        <v>25</v>
      </c>
      <c r="B7" s="7" t="s">
        <v>26</v>
      </c>
      <c r="C7" s="10"/>
      <c r="D7" s="10"/>
      <c r="E7" s="10"/>
    </row>
    <row r="8" spans="1:5" hidden="1" x14ac:dyDescent="0.2">
      <c r="A8" s="11" t="s">
        <v>27</v>
      </c>
      <c r="B8" s="7" t="s">
        <v>28</v>
      </c>
      <c r="C8" s="10"/>
      <c r="D8" s="10"/>
      <c r="E8" s="10"/>
    </row>
    <row r="9" spans="1:5" hidden="1" x14ac:dyDescent="0.2">
      <c r="A9" s="12"/>
      <c r="B9" s="12"/>
      <c r="C9" s="12"/>
      <c r="D9" s="12"/>
    </row>
    <row r="10" spans="1:5" hidden="1" x14ac:dyDescent="0.2">
      <c r="A10" s="12"/>
      <c r="B10" s="12"/>
      <c r="C10" s="12"/>
      <c r="D10" s="12"/>
    </row>
    <row r="11" spans="1:5" hidden="1" x14ac:dyDescent="0.2">
      <c r="A11" s="12"/>
      <c r="B11" s="12"/>
      <c r="C11" s="12"/>
      <c r="D11" s="12"/>
    </row>
    <row r="12" spans="1:5" hidden="1" x14ac:dyDescent="0.2">
      <c r="A12" s="12"/>
      <c r="B12" s="12"/>
      <c r="C12" s="12"/>
      <c r="D12" s="12"/>
    </row>
    <row r="13" spans="1:5" hidden="1" x14ac:dyDescent="0.2">
      <c r="A13" s="12"/>
      <c r="B13" s="12"/>
      <c r="C13" s="12"/>
      <c r="D13" s="12"/>
    </row>
    <row r="14" spans="1:5" hidden="1" x14ac:dyDescent="0.2">
      <c r="A14" s="12"/>
      <c r="B14" s="12"/>
      <c r="C14" s="12"/>
      <c r="D14" s="12"/>
    </row>
    <row r="15" spans="1:5" hidden="1" x14ac:dyDescent="0.2">
      <c r="A15" s="12"/>
      <c r="B15" s="12"/>
      <c r="C15" s="12"/>
      <c r="D15" s="13"/>
    </row>
    <row r="16" spans="1:5" hidden="1" x14ac:dyDescent="0.2">
      <c r="A16" s="12"/>
      <c r="B16" s="12"/>
      <c r="C16" s="12"/>
      <c r="D16" s="12"/>
    </row>
    <row r="17" spans="1:4" hidden="1" x14ac:dyDescent="0.2">
      <c r="A17" s="12"/>
      <c r="B17" s="12"/>
      <c r="C17" s="12"/>
      <c r="D17" s="12"/>
    </row>
    <row r="18" spans="1:4" hidden="1" x14ac:dyDescent="0.2">
      <c r="A18" s="12"/>
      <c r="B18" s="12"/>
      <c r="C18" s="12"/>
      <c r="D18" s="12"/>
    </row>
    <row r="19" spans="1:4" hidden="1" x14ac:dyDescent="0.2">
      <c r="A19" s="12"/>
      <c r="B19" s="12"/>
      <c r="C19" s="12"/>
      <c r="D19" s="12"/>
    </row>
    <row r="20" spans="1:4" hidden="1" x14ac:dyDescent="0.2">
      <c r="A20" s="12"/>
      <c r="B20" s="12"/>
      <c r="C20" s="12"/>
      <c r="D20" s="12"/>
    </row>
    <row r="21" spans="1:4" hidden="1" x14ac:dyDescent="0.2">
      <c r="A21" s="12"/>
      <c r="B21" s="12"/>
      <c r="C21" s="12"/>
      <c r="D21" s="12"/>
    </row>
    <row r="22" spans="1:4" hidden="1" x14ac:dyDescent="0.2">
      <c r="A22" s="12"/>
      <c r="B22" s="12"/>
      <c r="C22" s="12"/>
      <c r="D22" s="12"/>
    </row>
    <row r="23" spans="1:4" hidden="1" x14ac:dyDescent="0.2">
      <c r="A23" s="12"/>
      <c r="B23" s="12"/>
      <c r="C23" s="12"/>
      <c r="D23" s="12"/>
    </row>
    <row r="24" spans="1:4" hidden="1" x14ac:dyDescent="0.2">
      <c r="A24" s="12"/>
      <c r="B24" s="12"/>
      <c r="C24" s="12"/>
      <c r="D24" s="12"/>
    </row>
    <row r="25" spans="1:4" hidden="1" x14ac:dyDescent="0.2">
      <c r="A25" s="12"/>
      <c r="B25" s="12"/>
      <c r="C25" s="12"/>
      <c r="D25" s="12"/>
    </row>
    <row r="26" spans="1:4" hidden="1" x14ac:dyDescent="0.2">
      <c r="A26" s="12"/>
      <c r="B26" s="12"/>
      <c r="C26" s="12"/>
      <c r="D26" s="12"/>
    </row>
    <row r="27" spans="1:4" hidden="1" x14ac:dyDescent="0.2">
      <c r="A27" s="12"/>
      <c r="B27" s="12"/>
      <c r="C27" s="12"/>
      <c r="D27" s="12"/>
    </row>
    <row r="28" spans="1:4" hidden="1" x14ac:dyDescent="0.2">
      <c r="A28" s="12"/>
      <c r="B28" s="12"/>
      <c r="C28" s="12"/>
      <c r="D28" s="12"/>
    </row>
    <row r="29" spans="1:4" hidden="1" x14ac:dyDescent="0.2">
      <c r="A29" s="12"/>
      <c r="B29" s="12"/>
      <c r="C29" s="12"/>
      <c r="D29" s="12"/>
    </row>
    <row r="30" spans="1:4" hidden="1" x14ac:dyDescent="0.2">
      <c r="A30" s="12"/>
      <c r="B30" s="12"/>
      <c r="C30" s="12"/>
      <c r="D30" s="12"/>
    </row>
    <row r="31" spans="1:4" hidden="1" x14ac:dyDescent="0.2">
      <c r="A31" s="12"/>
      <c r="B31" s="12"/>
      <c r="C31" s="12"/>
      <c r="D31" s="12"/>
    </row>
    <row r="32" spans="1:4" hidden="1" x14ac:dyDescent="0.2">
      <c r="A32" s="12"/>
      <c r="B32" s="12"/>
      <c r="C32" s="12"/>
      <c r="D32" s="12"/>
    </row>
    <row r="33" spans="1:4" hidden="1" x14ac:dyDescent="0.2">
      <c r="A33" s="12"/>
      <c r="B33" s="12"/>
      <c r="C33" s="12"/>
      <c r="D33" s="12"/>
    </row>
    <row r="34" spans="1:4" hidden="1" x14ac:dyDescent="0.2">
      <c r="A34" s="12"/>
      <c r="B34" s="12"/>
      <c r="C34" s="12"/>
      <c r="D34" s="12"/>
    </row>
    <row r="35" spans="1:4" hidden="1" x14ac:dyDescent="0.2">
      <c r="A35" s="12"/>
      <c r="B35" s="12"/>
      <c r="C35" s="12"/>
      <c r="D35" s="12"/>
    </row>
    <row r="36" spans="1:4" hidden="1" x14ac:dyDescent="0.2">
      <c r="A36" s="12"/>
      <c r="B36" s="12"/>
      <c r="C36" s="12"/>
      <c r="D36" s="12"/>
    </row>
    <row r="37" spans="1:4" hidden="1" x14ac:dyDescent="0.2">
      <c r="A37" s="12"/>
      <c r="B37" s="12"/>
      <c r="C37" s="12"/>
      <c r="D37" s="12"/>
    </row>
    <row r="38" spans="1:4" hidden="1" x14ac:dyDescent="0.2">
      <c r="A38" s="12"/>
      <c r="B38" s="12"/>
      <c r="C38" s="12"/>
      <c r="D38" s="12"/>
    </row>
    <row r="39" spans="1:4" hidden="1" x14ac:dyDescent="0.2">
      <c r="A39" s="12"/>
      <c r="B39" s="12"/>
      <c r="C39" s="12"/>
      <c r="D39" s="12"/>
    </row>
    <row r="40" spans="1:4" hidden="1" x14ac:dyDescent="0.2">
      <c r="A40" s="12"/>
      <c r="B40" s="12"/>
      <c r="C40" s="12"/>
      <c r="D40" s="12"/>
    </row>
    <row r="41" spans="1:4" hidden="1" x14ac:dyDescent="0.2">
      <c r="A41" s="12"/>
      <c r="B41" s="12"/>
      <c r="C41" s="12"/>
      <c r="D41" s="12"/>
    </row>
    <row r="42" spans="1:4" hidden="1" x14ac:dyDescent="0.2">
      <c r="A42" s="12"/>
      <c r="B42" s="12"/>
      <c r="C42" s="12"/>
      <c r="D42" s="12"/>
    </row>
    <row r="43" spans="1:4" hidden="1" x14ac:dyDescent="0.2">
      <c r="A43" s="12"/>
      <c r="B43" s="12"/>
      <c r="C43" s="12"/>
      <c r="D43" s="12"/>
    </row>
    <row r="44" spans="1:4" hidden="1" x14ac:dyDescent="0.2">
      <c r="A44" s="12"/>
      <c r="B44" s="12"/>
      <c r="C44" s="12"/>
      <c r="D44" s="12"/>
    </row>
    <row r="45" spans="1:4" hidden="1" x14ac:dyDescent="0.2">
      <c r="A45" s="12"/>
      <c r="B45" s="12"/>
      <c r="C45" s="12"/>
      <c r="D45" s="12"/>
    </row>
    <row r="46" spans="1:4" hidden="1" x14ac:dyDescent="0.2">
      <c r="A46" s="12"/>
      <c r="B46" s="12"/>
      <c r="C46" s="12"/>
      <c r="D46" s="12"/>
    </row>
    <row r="47" spans="1:4" hidden="1" x14ac:dyDescent="0.2">
      <c r="A47" s="12"/>
      <c r="B47" s="12"/>
      <c r="C47" s="12"/>
      <c r="D47" s="12"/>
    </row>
    <row r="48" spans="1:4" hidden="1" x14ac:dyDescent="0.2">
      <c r="A48" s="12"/>
      <c r="B48" s="12"/>
      <c r="C48" s="12"/>
      <c r="D48" s="12"/>
    </row>
    <row r="49" spans="1:4" hidden="1" x14ac:dyDescent="0.2">
      <c r="A49" s="12"/>
      <c r="B49" s="12"/>
      <c r="C49" s="12"/>
      <c r="D49" s="12"/>
    </row>
    <row r="50" spans="1:4" hidden="1" x14ac:dyDescent="0.2">
      <c r="A50" s="12"/>
      <c r="B50" s="12"/>
      <c r="C50" s="12"/>
      <c r="D50" s="12"/>
    </row>
    <row r="51" spans="1:4" hidden="1" x14ac:dyDescent="0.2">
      <c r="A51" s="12"/>
      <c r="B51" s="12"/>
      <c r="C51" s="12"/>
      <c r="D51" s="12"/>
    </row>
    <row r="52" spans="1:4" hidden="1" x14ac:dyDescent="0.2">
      <c r="A52" s="12"/>
      <c r="B52" s="12"/>
      <c r="C52" s="12"/>
      <c r="D52" s="12"/>
    </row>
    <row r="53" spans="1:4" hidden="1" x14ac:dyDescent="0.2">
      <c r="A53" s="12"/>
      <c r="B53" s="12"/>
      <c r="C53" s="12"/>
      <c r="D53" s="12"/>
    </row>
    <row r="54" spans="1:4" hidden="1" x14ac:dyDescent="0.2">
      <c r="A54" s="14"/>
      <c r="B54" s="14"/>
      <c r="C54" s="14"/>
      <c r="D54" s="14"/>
    </row>
    <row r="55" spans="1:4" hidden="1" x14ac:dyDescent="0.2">
      <c r="A55" s="14"/>
      <c r="B55" s="14"/>
      <c r="C55" s="14"/>
      <c r="D55" s="14"/>
    </row>
    <row r="56" spans="1:4" hidden="1" x14ac:dyDescent="0.2">
      <c r="A56" s="14"/>
      <c r="B56" s="14"/>
      <c r="C56" s="14"/>
      <c r="D56" s="14"/>
    </row>
    <row r="57" spans="1:4" hidden="1" x14ac:dyDescent="0.2">
      <c r="A57" s="14"/>
      <c r="B57" s="14"/>
      <c r="C57" s="14"/>
      <c r="D57" s="14"/>
    </row>
    <row r="58" spans="1:4" hidden="1" x14ac:dyDescent="0.2">
      <c r="A58" s="14"/>
      <c r="B58" s="14"/>
      <c r="C58" s="14"/>
      <c r="D58" s="14"/>
    </row>
    <row r="59" spans="1:4" hidden="1" x14ac:dyDescent="0.2">
      <c r="A59" s="14"/>
      <c r="B59" s="14"/>
      <c r="C59" s="14"/>
      <c r="D59" s="14"/>
    </row>
    <row r="60" spans="1:4" hidden="1" x14ac:dyDescent="0.2">
      <c r="A60" s="14"/>
      <c r="B60" s="14"/>
      <c r="C60" s="14"/>
      <c r="D60" s="14"/>
    </row>
    <row r="61" spans="1:4" hidden="1" x14ac:dyDescent="0.2">
      <c r="A61" s="14"/>
      <c r="B61" s="14"/>
      <c r="C61" s="14"/>
      <c r="D61" s="14"/>
    </row>
    <row r="62" spans="1:4" hidden="1" x14ac:dyDescent="0.2">
      <c r="A62" s="14"/>
      <c r="B62" s="14"/>
      <c r="C62" s="14"/>
      <c r="D62" s="14"/>
    </row>
    <row r="63" spans="1:4" hidden="1" x14ac:dyDescent="0.2">
      <c r="A63" s="14"/>
      <c r="B63" s="14"/>
      <c r="C63" s="14"/>
      <c r="D63" s="14"/>
    </row>
    <row r="64" spans="1:4" hidden="1" x14ac:dyDescent="0.2">
      <c r="A64" s="14"/>
      <c r="B64" s="14"/>
      <c r="C64" s="14"/>
      <c r="D64" s="14"/>
    </row>
    <row r="65" spans="1:4" hidden="1" x14ac:dyDescent="0.2">
      <c r="A65" s="14"/>
      <c r="B65" s="14"/>
      <c r="C65" s="14"/>
      <c r="D65" s="14"/>
    </row>
    <row r="66" spans="1:4" hidden="1" x14ac:dyDescent="0.2">
      <c r="A66" s="14"/>
      <c r="B66" s="14"/>
      <c r="C66" s="14"/>
      <c r="D66" s="14"/>
    </row>
    <row r="67" spans="1:4" hidden="1" x14ac:dyDescent="0.2">
      <c r="A67" s="14"/>
      <c r="B67" s="14"/>
      <c r="C67" s="14"/>
      <c r="D67" s="14"/>
    </row>
    <row r="68" spans="1:4" hidden="1" x14ac:dyDescent="0.2">
      <c r="A68" s="14"/>
      <c r="B68" s="14"/>
      <c r="C68" s="14"/>
      <c r="D68" s="14"/>
    </row>
    <row r="69" spans="1:4" hidden="1" x14ac:dyDescent="0.2">
      <c r="A69" s="14"/>
      <c r="B69" s="14"/>
      <c r="C69" s="14"/>
      <c r="D69" s="14"/>
    </row>
    <row r="70" spans="1:4" hidden="1" x14ac:dyDescent="0.2">
      <c r="A70" s="14"/>
      <c r="B70" s="14"/>
      <c r="C70" s="14"/>
      <c r="D70" s="14"/>
    </row>
    <row r="71" spans="1:4" hidden="1" x14ac:dyDescent="0.2">
      <c r="A71" s="14"/>
      <c r="B71" s="14"/>
      <c r="C71" s="14"/>
      <c r="D71" s="14"/>
    </row>
    <row r="72" spans="1:4" hidden="1" x14ac:dyDescent="0.2">
      <c r="A72" s="14"/>
      <c r="B72" s="14"/>
      <c r="C72" s="14"/>
      <c r="D72" s="14"/>
    </row>
    <row r="73" spans="1:4" hidden="1" x14ac:dyDescent="0.2">
      <c r="A73" s="14"/>
      <c r="B73" s="14"/>
      <c r="C73" s="14"/>
      <c r="D73" s="14"/>
    </row>
    <row r="74" spans="1:4" hidden="1" x14ac:dyDescent="0.2">
      <c r="A74" s="14"/>
      <c r="B74" s="14"/>
      <c r="C74" s="14"/>
      <c r="D74" s="14"/>
    </row>
    <row r="75" spans="1:4" hidden="1" x14ac:dyDescent="0.2">
      <c r="A75" s="14"/>
      <c r="B75" s="14"/>
      <c r="C75" s="14"/>
      <c r="D75" s="14"/>
    </row>
    <row r="76" spans="1:4" hidden="1" x14ac:dyDescent="0.2">
      <c r="A76" s="14"/>
      <c r="B76" s="14"/>
      <c r="C76" s="14"/>
      <c r="D76" s="14"/>
    </row>
    <row r="77" spans="1:4" hidden="1" x14ac:dyDescent="0.2">
      <c r="A77" s="14"/>
      <c r="B77" s="14"/>
      <c r="C77" s="14"/>
      <c r="D77" s="14"/>
    </row>
    <row r="78" spans="1:4" hidden="1" x14ac:dyDescent="0.2">
      <c r="A78" s="14"/>
      <c r="B78" s="14"/>
      <c r="C78" s="14"/>
      <c r="D78" s="14"/>
    </row>
    <row r="79" spans="1:4" hidden="1" x14ac:dyDescent="0.2">
      <c r="A79" s="14"/>
      <c r="B79" s="14"/>
      <c r="C79" s="14"/>
      <c r="D79" s="14"/>
    </row>
    <row r="80" spans="1:4" hidden="1" x14ac:dyDescent="0.2">
      <c r="A80" s="14"/>
      <c r="B80" s="14"/>
      <c r="C80" s="14"/>
      <c r="D80" s="14"/>
    </row>
    <row r="81" spans="1:4" hidden="1" x14ac:dyDescent="0.2">
      <c r="A81" s="14"/>
      <c r="B81" s="14"/>
      <c r="C81" s="14"/>
      <c r="D81" s="14"/>
    </row>
    <row r="82" spans="1:4" hidden="1" x14ac:dyDescent="0.2">
      <c r="A82" s="14"/>
      <c r="B82" s="14"/>
      <c r="C82" s="14"/>
      <c r="D82" s="14"/>
    </row>
    <row r="83" spans="1:4" hidden="1" x14ac:dyDescent="0.2">
      <c r="A83" s="14"/>
      <c r="B83" s="14"/>
      <c r="C83" s="14"/>
      <c r="D83" s="14"/>
    </row>
    <row r="84" spans="1:4" hidden="1" x14ac:dyDescent="0.2">
      <c r="A84" s="14"/>
      <c r="B84" s="14"/>
      <c r="C84" s="14"/>
      <c r="D84" s="14"/>
    </row>
    <row r="85" spans="1:4" hidden="1" x14ac:dyDescent="0.2">
      <c r="A85" s="14"/>
      <c r="B85" s="14"/>
      <c r="C85" s="14"/>
      <c r="D85" s="14"/>
    </row>
    <row r="86" spans="1:4" hidden="1" x14ac:dyDescent="0.2">
      <c r="A86" s="14"/>
      <c r="B86" s="14"/>
      <c r="C86" s="14"/>
      <c r="D86" s="14"/>
    </row>
    <row r="87" spans="1:4" hidden="1" x14ac:dyDescent="0.2">
      <c r="A87" s="14"/>
      <c r="B87" s="14"/>
      <c r="C87" s="14"/>
      <c r="D87" s="14"/>
    </row>
    <row r="88" spans="1:4" hidden="1" x14ac:dyDescent="0.2">
      <c r="A88" s="14"/>
      <c r="B88" s="14"/>
      <c r="C88" s="14"/>
      <c r="D88" s="14"/>
    </row>
    <row r="89" spans="1:4" hidden="1" x14ac:dyDescent="0.2">
      <c r="A89" s="14"/>
      <c r="B89" s="14"/>
      <c r="C89" s="14"/>
      <c r="D89" s="14"/>
    </row>
    <row r="90" spans="1:4" hidden="1" x14ac:dyDescent="0.2">
      <c r="A90" s="14"/>
      <c r="B90" s="14"/>
      <c r="C90" s="14"/>
      <c r="D90" s="14"/>
    </row>
    <row r="91" spans="1:4" hidden="1" x14ac:dyDescent="0.2">
      <c r="A91" s="14"/>
      <c r="B91" s="14"/>
      <c r="C91" s="14"/>
      <c r="D91" s="14"/>
    </row>
    <row r="92" spans="1:4" hidden="1" x14ac:dyDescent="0.2">
      <c r="A92" s="14"/>
      <c r="B92" s="14"/>
      <c r="C92" s="14"/>
      <c r="D92" s="14"/>
    </row>
    <row r="93" spans="1:4" hidden="1" x14ac:dyDescent="0.2">
      <c r="A93" s="14"/>
      <c r="B93" s="14"/>
      <c r="C93" s="14"/>
      <c r="D93" s="14"/>
    </row>
    <row r="94" spans="1:4" hidden="1" x14ac:dyDescent="0.2">
      <c r="A94" s="14"/>
      <c r="B94" s="14"/>
      <c r="C94" s="14"/>
      <c r="D94" s="14"/>
    </row>
    <row r="95" spans="1:4" hidden="1" x14ac:dyDescent="0.2">
      <c r="A95" s="14"/>
      <c r="B95" s="14"/>
      <c r="C95" s="14"/>
      <c r="D95" s="14"/>
    </row>
    <row r="96" spans="1:4" hidden="1" x14ac:dyDescent="0.2">
      <c r="A96" s="14"/>
      <c r="B96" s="14"/>
      <c r="C96" s="14"/>
      <c r="D96" s="14"/>
    </row>
    <row r="97" spans="1:4" hidden="1" x14ac:dyDescent="0.2">
      <c r="A97" s="14"/>
      <c r="B97" s="14"/>
      <c r="C97" s="14"/>
      <c r="D97" s="14"/>
    </row>
    <row r="98" spans="1:4" hidden="1" x14ac:dyDescent="0.2">
      <c r="A98" s="14"/>
      <c r="B98" s="14"/>
      <c r="C98" s="14"/>
      <c r="D98" s="14"/>
    </row>
    <row r="99" spans="1:4" hidden="1" x14ac:dyDescent="0.2">
      <c r="A99" s="14"/>
      <c r="B99" s="14"/>
      <c r="C99" s="14"/>
      <c r="D99" s="14"/>
    </row>
    <row r="100" spans="1:4" hidden="1" x14ac:dyDescent="0.2">
      <c r="A100" s="14"/>
      <c r="B100" s="14"/>
      <c r="C100" s="14"/>
      <c r="D100" s="14"/>
    </row>
    <row r="101" spans="1:4" hidden="1" x14ac:dyDescent="0.2">
      <c r="A101" s="14"/>
      <c r="B101" s="14"/>
      <c r="C101" s="14"/>
      <c r="D101" s="14"/>
    </row>
    <row r="102" spans="1:4" hidden="1" x14ac:dyDescent="0.2">
      <c r="A102" s="14"/>
      <c r="B102" s="14"/>
      <c r="C102" s="14"/>
      <c r="D102" s="14"/>
    </row>
    <row r="103" spans="1:4" hidden="1" x14ac:dyDescent="0.2">
      <c r="A103" s="14"/>
      <c r="B103" s="14"/>
      <c r="C103" s="14"/>
      <c r="D103" s="14"/>
    </row>
    <row r="104" spans="1:4" hidden="1" x14ac:dyDescent="0.2">
      <c r="A104" s="14"/>
      <c r="B104" s="14"/>
      <c r="C104" s="14"/>
      <c r="D104" s="14"/>
    </row>
    <row r="105" spans="1:4" hidden="1" x14ac:dyDescent="0.2">
      <c r="A105" s="14"/>
      <c r="B105" s="14"/>
      <c r="C105" s="14"/>
      <c r="D105" s="14"/>
    </row>
    <row r="106" spans="1:4" hidden="1" x14ac:dyDescent="0.2">
      <c r="A106" s="14"/>
      <c r="B106" s="14"/>
      <c r="C106" s="14"/>
      <c r="D106" s="14"/>
    </row>
    <row r="107" spans="1:4" hidden="1" x14ac:dyDescent="0.2">
      <c r="A107" s="14"/>
      <c r="B107" s="14"/>
      <c r="C107" s="14"/>
      <c r="D107" s="14"/>
    </row>
    <row r="108" spans="1:4" hidden="1" x14ac:dyDescent="0.2">
      <c r="A108" s="14"/>
      <c r="B108" s="14"/>
      <c r="C108" s="14"/>
      <c r="D108" s="14"/>
    </row>
    <row r="109" spans="1:4" hidden="1" x14ac:dyDescent="0.2">
      <c r="A109" s="14"/>
      <c r="B109" s="14"/>
      <c r="C109" s="14"/>
      <c r="D109" s="14"/>
    </row>
    <row r="110" spans="1:4" hidden="1" x14ac:dyDescent="0.2">
      <c r="A110" s="14"/>
      <c r="B110" s="14"/>
      <c r="C110" s="14"/>
      <c r="D110" s="14"/>
    </row>
    <row r="111" spans="1:4" hidden="1" x14ac:dyDescent="0.2">
      <c r="A111" s="14"/>
      <c r="B111" s="14"/>
      <c r="C111" s="14"/>
      <c r="D111" s="14"/>
    </row>
    <row r="112" spans="1:4" hidden="1" x14ac:dyDescent="0.2">
      <c r="A112" s="14"/>
      <c r="B112" s="14"/>
      <c r="C112" s="14"/>
      <c r="D112" s="14"/>
    </row>
    <row r="113" spans="1:4" hidden="1" x14ac:dyDescent="0.2">
      <c r="A113" s="14"/>
      <c r="B113" s="14"/>
      <c r="C113" s="14"/>
      <c r="D113" s="14"/>
    </row>
    <row r="114" spans="1:4" hidden="1" x14ac:dyDescent="0.2">
      <c r="A114" s="14"/>
      <c r="B114" s="14"/>
      <c r="C114" s="14"/>
      <c r="D114" s="14"/>
    </row>
    <row r="115" spans="1:4" hidden="1" x14ac:dyDescent="0.2">
      <c r="A115" s="14"/>
      <c r="B115" s="14"/>
      <c r="C115" s="14"/>
      <c r="D115" s="14"/>
    </row>
    <row r="116" spans="1:4" hidden="1" x14ac:dyDescent="0.2">
      <c r="A116" s="14"/>
      <c r="B116" s="14"/>
      <c r="C116" s="14"/>
      <c r="D116" s="14"/>
    </row>
    <row r="117" spans="1:4" hidden="1" x14ac:dyDescent="0.2">
      <c r="A117" s="14"/>
      <c r="B117" s="14"/>
      <c r="C117" s="14"/>
      <c r="D117" s="14"/>
    </row>
    <row r="118" spans="1:4" hidden="1" x14ac:dyDescent="0.2">
      <c r="A118" s="14"/>
      <c r="B118" s="14"/>
      <c r="C118" s="14"/>
      <c r="D118" s="14"/>
    </row>
    <row r="119" spans="1:4" hidden="1" x14ac:dyDescent="0.2">
      <c r="A119" s="14"/>
      <c r="B119" s="14"/>
      <c r="C119" s="14"/>
      <c r="D119" s="14"/>
    </row>
    <row r="120" spans="1:4" hidden="1" x14ac:dyDescent="0.2">
      <c r="A120" s="14"/>
      <c r="B120" s="14"/>
      <c r="C120" s="14"/>
      <c r="D120" s="14"/>
    </row>
    <row r="121" spans="1:4" hidden="1" x14ac:dyDescent="0.2">
      <c r="A121" s="14"/>
      <c r="B121" s="14"/>
      <c r="C121" s="14"/>
      <c r="D121" s="14"/>
    </row>
    <row r="122" spans="1:4" hidden="1" x14ac:dyDescent="0.2">
      <c r="A122" s="14"/>
      <c r="B122" s="14"/>
      <c r="C122" s="14"/>
      <c r="D122" s="14"/>
    </row>
    <row r="123" spans="1:4" hidden="1" x14ac:dyDescent="0.2">
      <c r="A123" s="14"/>
      <c r="B123" s="14"/>
      <c r="C123" s="14"/>
      <c r="D123" s="14"/>
    </row>
    <row r="124" spans="1:4" hidden="1" x14ac:dyDescent="0.2">
      <c r="A124" s="14"/>
      <c r="B124" s="14"/>
      <c r="C124" s="14"/>
      <c r="D124" s="14"/>
    </row>
    <row r="125" spans="1:4" hidden="1" x14ac:dyDescent="0.2">
      <c r="A125" s="14"/>
      <c r="B125" s="14"/>
      <c r="C125" s="14"/>
      <c r="D125" s="14"/>
    </row>
    <row r="126" spans="1:4" hidden="1" x14ac:dyDescent="0.2">
      <c r="A126" s="14"/>
      <c r="B126" s="14"/>
      <c r="C126" s="14"/>
      <c r="D126" s="14"/>
    </row>
    <row r="127" spans="1:4" hidden="1" x14ac:dyDescent="0.2">
      <c r="A127" s="14"/>
      <c r="B127" s="14"/>
      <c r="C127" s="14"/>
      <c r="D127" s="14"/>
    </row>
    <row r="128" spans="1:4" hidden="1" x14ac:dyDescent="0.2">
      <c r="A128" s="14"/>
      <c r="B128" s="14"/>
      <c r="C128" s="14"/>
      <c r="D128" s="14"/>
    </row>
    <row r="129" spans="1:4" hidden="1" x14ac:dyDescent="0.2">
      <c r="A129" s="14"/>
      <c r="B129" s="14"/>
      <c r="C129" s="14"/>
      <c r="D129" s="14"/>
    </row>
    <row r="130" spans="1:4" hidden="1" x14ac:dyDescent="0.2">
      <c r="A130" s="14"/>
      <c r="B130" s="14"/>
      <c r="C130" s="14"/>
      <c r="D130" s="14"/>
    </row>
    <row r="131" spans="1:4" hidden="1" x14ac:dyDescent="0.2">
      <c r="A131" s="14"/>
      <c r="B131" s="14"/>
      <c r="C131" s="14"/>
      <c r="D131" s="14"/>
    </row>
    <row r="132" spans="1:4" hidden="1" x14ac:dyDescent="0.2">
      <c r="A132" s="14"/>
      <c r="B132" s="14"/>
      <c r="C132" s="14"/>
      <c r="D132" s="14"/>
    </row>
    <row r="133" spans="1:4" hidden="1" x14ac:dyDescent="0.2">
      <c r="A133" s="14"/>
      <c r="B133" s="14"/>
      <c r="C133" s="14"/>
      <c r="D133" s="14"/>
    </row>
    <row r="134" spans="1:4" hidden="1" x14ac:dyDescent="0.2">
      <c r="A134" s="14"/>
      <c r="B134" s="14"/>
      <c r="C134" s="14"/>
      <c r="D134" s="14"/>
    </row>
    <row r="135" spans="1:4" hidden="1" x14ac:dyDescent="0.2">
      <c r="A135" s="14"/>
      <c r="B135" s="14"/>
      <c r="C135" s="14"/>
      <c r="D135" s="14"/>
    </row>
    <row r="136" spans="1:4" hidden="1" x14ac:dyDescent="0.2">
      <c r="A136" s="14"/>
      <c r="B136" s="14"/>
      <c r="C136" s="14"/>
      <c r="D136" s="14"/>
    </row>
    <row r="137" spans="1:4" hidden="1" x14ac:dyDescent="0.2">
      <c r="A137" s="14"/>
      <c r="B137" s="14"/>
      <c r="C137" s="14"/>
      <c r="D137" s="14"/>
    </row>
    <row r="138" spans="1:4" hidden="1" x14ac:dyDescent="0.2">
      <c r="A138" s="14"/>
      <c r="B138" s="14"/>
      <c r="C138" s="14"/>
      <c r="D138" s="14"/>
    </row>
    <row r="139" spans="1:4" hidden="1" x14ac:dyDescent="0.2">
      <c r="A139" s="14"/>
      <c r="B139" s="14"/>
      <c r="C139" s="14"/>
      <c r="D139" s="14"/>
    </row>
    <row r="140" spans="1:4" hidden="1" x14ac:dyDescent="0.2">
      <c r="A140" s="14"/>
      <c r="B140" s="14"/>
      <c r="C140" s="14"/>
      <c r="D140" s="14"/>
    </row>
    <row r="141" spans="1:4" hidden="1" x14ac:dyDescent="0.2">
      <c r="A141" s="14"/>
      <c r="B141" s="14"/>
      <c r="C141" s="14"/>
      <c r="D141" s="14"/>
    </row>
    <row r="142" spans="1:4" hidden="1" x14ac:dyDescent="0.2">
      <c r="A142" s="14"/>
      <c r="B142" s="14"/>
      <c r="C142" s="14"/>
      <c r="D142" s="14"/>
    </row>
    <row r="143" spans="1:4" hidden="1" x14ac:dyDescent="0.2">
      <c r="A143" s="14"/>
      <c r="B143" s="14"/>
      <c r="C143" s="14"/>
      <c r="D143" s="14"/>
    </row>
    <row r="144" spans="1:4" hidden="1" x14ac:dyDescent="0.2">
      <c r="A144" s="14"/>
      <c r="B144" s="14"/>
      <c r="C144" s="14"/>
      <c r="D144" s="14"/>
    </row>
    <row r="145" spans="1:4" hidden="1" x14ac:dyDescent="0.2">
      <c r="A145" s="14"/>
      <c r="B145" s="14"/>
      <c r="C145" s="14"/>
      <c r="D145" s="14"/>
    </row>
    <row r="146" spans="1:4" hidden="1" x14ac:dyDescent="0.2">
      <c r="A146" s="14"/>
      <c r="B146" s="14"/>
      <c r="C146" s="14"/>
      <c r="D146" s="14"/>
    </row>
    <row r="147" spans="1:4" hidden="1" x14ac:dyDescent="0.2">
      <c r="A147" s="14"/>
      <c r="B147" s="14"/>
      <c r="C147" s="14"/>
      <c r="D147" s="14"/>
    </row>
    <row r="148" spans="1:4" hidden="1" x14ac:dyDescent="0.2">
      <c r="A148" s="14"/>
      <c r="B148" s="14"/>
      <c r="C148" s="14"/>
      <c r="D148" s="14"/>
    </row>
    <row r="149" spans="1:4" hidden="1" x14ac:dyDescent="0.2">
      <c r="A149" s="14"/>
      <c r="B149" s="14"/>
      <c r="C149" s="14"/>
      <c r="D149" s="14"/>
    </row>
    <row r="150" spans="1:4" hidden="1" x14ac:dyDescent="0.2">
      <c r="A150" s="14"/>
      <c r="B150" s="14"/>
      <c r="C150" s="14"/>
      <c r="D150" s="14"/>
    </row>
    <row r="151" spans="1:4" hidden="1" x14ac:dyDescent="0.2">
      <c r="A151" s="14"/>
      <c r="B151" s="14"/>
      <c r="C151" s="14"/>
      <c r="D151" s="14"/>
    </row>
    <row r="152" spans="1:4" hidden="1" x14ac:dyDescent="0.2">
      <c r="A152" s="14"/>
      <c r="B152" s="14"/>
      <c r="C152" s="14"/>
      <c r="D152" s="14"/>
    </row>
    <row r="153" spans="1:4" hidden="1" x14ac:dyDescent="0.2">
      <c r="A153" s="14"/>
      <c r="B153" s="14"/>
      <c r="C153" s="14"/>
      <c r="D153" s="14"/>
    </row>
    <row r="154" spans="1:4" hidden="1" x14ac:dyDescent="0.2">
      <c r="A154" s="14"/>
      <c r="B154" s="14"/>
      <c r="C154" s="14"/>
      <c r="D154" s="14"/>
    </row>
    <row r="155" spans="1:4" hidden="1" x14ac:dyDescent="0.2">
      <c r="A155" s="14"/>
      <c r="B155" s="14"/>
      <c r="C155" s="14"/>
      <c r="D155" s="14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2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2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2</vt:i4>
      </vt:variant>
    </vt:vector>
  </HeadingPairs>
  <TitlesOfParts>
    <vt:vector size="19" baseType="lpstr">
      <vt:lpstr>СВОД Раздел 8</vt:lpstr>
      <vt:lpstr>НАЧАЛО</vt:lpstr>
      <vt:lpstr>ОДЮЦ</vt:lpstr>
      <vt:lpstr>ДО Сам</vt:lpstr>
      <vt:lpstr>ДО Тол</vt:lpstr>
      <vt:lpstr>Зап</vt:lpstr>
      <vt:lpstr>Кин</vt:lpstr>
      <vt:lpstr>Отр</vt:lpstr>
      <vt:lpstr>Пов</vt:lpstr>
      <vt:lpstr>Сев</vt:lpstr>
      <vt:lpstr>С-В</vt:lpstr>
      <vt:lpstr>С-З</vt:lpstr>
      <vt:lpstr>Ц</vt:lpstr>
      <vt:lpstr>Ю-В</vt:lpstr>
      <vt:lpstr>Ю-З</vt:lpstr>
      <vt:lpstr>Ю</vt:lpstr>
      <vt:lpstr>КОНЕЦ</vt:lpstr>
      <vt:lpstr>КОНЕЦ!Область_печати</vt:lpstr>
      <vt:lpstr>НАЧАЛО!Область_печати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Дженнет Даудова</dc:creator>
  <cp:lastModifiedBy>4q</cp:lastModifiedBy>
  <cp:lastPrinted>2022-04-07T11:22:41Z</cp:lastPrinted>
  <dcterms:created xsi:type="dcterms:W3CDTF">2021-01-19T14:03:40Z</dcterms:created>
  <dcterms:modified xsi:type="dcterms:W3CDTF">2023-04-11T11:25:36Z</dcterms:modified>
</cp:coreProperties>
</file>